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5B13E92E-AE0A-4D18-BFCF-FB860558FA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'DC16'!$A$1:$AA$60</definedName>
    <definedName name="_xlnm.Print_Area" localSheetId="10">'DC18'!$A$1:$AA$60</definedName>
    <definedName name="_xlnm.Print_Area" localSheetId="17">'DC19'!$A$1:$AA$60</definedName>
    <definedName name="_xlnm.Print_Area" localSheetId="22">'DC20'!$A$1:$AA$60</definedName>
    <definedName name="_xlnm.Print_Area" localSheetId="1">'FS161'!$A$1:$AA$60</definedName>
    <definedName name="_xlnm.Print_Area" localSheetId="2">'FS162'!$A$1:$AA$60</definedName>
    <definedName name="_xlnm.Print_Area" localSheetId="3">'FS163'!$A$1:$AA$60</definedName>
    <definedName name="_xlnm.Print_Area" localSheetId="5">'FS181'!$A$1:$AA$60</definedName>
    <definedName name="_xlnm.Print_Area" localSheetId="6">'FS182'!$A$1:$AA$60</definedName>
    <definedName name="_xlnm.Print_Area" localSheetId="7">'FS183'!$A$1:$AA$60</definedName>
    <definedName name="_xlnm.Print_Area" localSheetId="8">'FS184'!$A$1:$AA$60</definedName>
    <definedName name="_xlnm.Print_Area" localSheetId="9">'FS185'!$A$1:$AA$60</definedName>
    <definedName name="_xlnm.Print_Area" localSheetId="11">'FS191'!$A$1:$AA$60</definedName>
    <definedName name="_xlnm.Print_Area" localSheetId="12">'FS192'!$A$1:$AA$60</definedName>
    <definedName name="_xlnm.Print_Area" localSheetId="13">'FS193'!$A$1:$AA$60</definedName>
    <definedName name="_xlnm.Print_Area" localSheetId="14">'FS194'!$A$1:$AA$60</definedName>
    <definedName name="_xlnm.Print_Area" localSheetId="15">'FS195'!$A$1:$AA$60</definedName>
    <definedName name="_xlnm.Print_Area" localSheetId="16">'FS196'!$A$1:$AA$60</definedName>
    <definedName name="_xlnm.Print_Area" localSheetId="18">'FS201'!$A$1:$AA$60</definedName>
    <definedName name="_xlnm.Print_Area" localSheetId="19">'FS203'!$A$1:$AA$60</definedName>
    <definedName name="_xlnm.Print_Area" localSheetId="20">'FS204'!$A$1:$AA$60</definedName>
    <definedName name="_xlnm.Print_Area" localSheetId="21">'FS205'!$A$1:$AA$60</definedName>
    <definedName name="_xlnm.Print_Area" localSheetId="0">MAN!$A$1:$AA$60</definedName>
    <definedName name="_xlnm.Print_Area" localSheetId="23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9" i="2" l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AA48" i="3"/>
  <c r="Y48" i="3"/>
  <c r="X48" i="3"/>
  <c r="Z48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Z33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S49" i="3" s="1"/>
  <c r="S52" i="3" s="1"/>
  <c r="S54" i="3" s="1"/>
  <c r="S57" i="3" s="1"/>
  <c r="S60" i="3" s="1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S57" i="4"/>
  <c r="S60" i="4" s="1"/>
  <c r="V49" i="4"/>
  <c r="V52" i="4" s="1"/>
  <c r="V54" i="4" s="1"/>
  <c r="V57" i="4" s="1"/>
  <c r="V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D52" i="5"/>
  <c r="D54" i="5" s="1"/>
  <c r="D57" i="5" s="1"/>
  <c r="D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V49" i="5" s="1"/>
  <c r="V52" i="5" s="1"/>
  <c r="V54" i="5" s="1"/>
  <c r="V57" i="5" s="1"/>
  <c r="V60" i="5" s="1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C33" i="5"/>
  <c r="C49" i="5" s="1"/>
  <c r="C52" i="5" s="1"/>
  <c r="C54" i="5" s="1"/>
  <c r="C57" i="5" s="1"/>
  <c r="C60" i="5" s="1"/>
  <c r="AA52" i="6"/>
  <c r="AA54" i="6" s="1"/>
  <c r="AA57" i="6" s="1"/>
  <c r="AA60" i="6" s="1"/>
  <c r="P49" i="6"/>
  <c r="P52" i="6" s="1"/>
  <c r="P54" i="6" s="1"/>
  <c r="P57" i="6" s="1"/>
  <c r="P60" i="6" s="1"/>
  <c r="E49" i="6"/>
  <c r="E52" i="6" s="1"/>
  <c r="E54" i="6" s="1"/>
  <c r="E57" i="6" s="1"/>
  <c r="E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Y33" i="6"/>
  <c r="Y49" i="6" s="1"/>
  <c r="Y52" i="6" s="1"/>
  <c r="Y54" i="6" s="1"/>
  <c r="Y57" i="6" s="1"/>
  <c r="Y60" i="6" s="1"/>
  <c r="X33" i="6"/>
  <c r="Z33" i="6" s="1"/>
  <c r="W33" i="6"/>
  <c r="W49" i="6" s="1"/>
  <c r="W52" i="6" s="1"/>
  <c r="W54" i="6" s="1"/>
  <c r="W57" i="6" s="1"/>
  <c r="W60" i="6" s="1"/>
  <c r="V33" i="6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D49" i="6" s="1"/>
  <c r="D52" i="6" s="1"/>
  <c r="D54" i="6" s="1"/>
  <c r="D57" i="6" s="1"/>
  <c r="D60" i="6" s="1"/>
  <c r="C33" i="6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Q49" i="8"/>
  <c r="Q52" i="8" s="1"/>
  <c r="Q54" i="8" s="1"/>
  <c r="Q57" i="8" s="1"/>
  <c r="Q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X49" i="9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Z33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K60" i="10"/>
  <c r="U54" i="10"/>
  <c r="U57" i="10" s="1"/>
  <c r="U60" i="10" s="1"/>
  <c r="W49" i="10"/>
  <c r="W52" i="10" s="1"/>
  <c r="W54" i="10" s="1"/>
  <c r="W57" i="10" s="1"/>
  <c r="W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O49" i="11"/>
  <c r="O52" i="11" s="1"/>
  <c r="O54" i="11" s="1"/>
  <c r="O57" i="11" s="1"/>
  <c r="O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Z33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Z33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W49" i="13"/>
  <c r="W52" i="13" s="1"/>
  <c r="W54" i="13" s="1"/>
  <c r="W57" i="13" s="1"/>
  <c r="W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M49" i="13" s="1"/>
  <c r="M52" i="13" s="1"/>
  <c r="M54" i="13" s="1"/>
  <c r="M57" i="13" s="1"/>
  <c r="M60" i="13" s="1"/>
  <c r="L48" i="13"/>
  <c r="K48" i="13"/>
  <c r="J48" i="13"/>
  <c r="I48" i="13"/>
  <c r="H48" i="13"/>
  <c r="G48" i="13"/>
  <c r="F48" i="13"/>
  <c r="E48" i="13"/>
  <c r="E49" i="13" s="1"/>
  <c r="E52" i="13" s="1"/>
  <c r="E54" i="13" s="1"/>
  <c r="E57" i="13" s="1"/>
  <c r="E60" i="13" s="1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W49" i="14"/>
  <c r="W52" i="14" s="1"/>
  <c r="W54" i="14" s="1"/>
  <c r="W57" i="14" s="1"/>
  <c r="W60" i="14" s="1"/>
  <c r="G49" i="14"/>
  <c r="G52" i="14" s="1"/>
  <c r="G54" i="14" s="1"/>
  <c r="G57" i="14" s="1"/>
  <c r="G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V33" i="14"/>
  <c r="V49" i="14" s="1"/>
  <c r="V52" i="14" s="1"/>
  <c r="V54" i="14" s="1"/>
  <c r="V57" i="14" s="1"/>
  <c r="V60" i="14" s="1"/>
  <c r="U33" i="14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S57" i="15"/>
  <c r="S60" i="15" s="1"/>
  <c r="H52" i="15"/>
  <c r="H54" i="15" s="1"/>
  <c r="H57" i="15" s="1"/>
  <c r="H60" i="15" s="1"/>
  <c r="T49" i="15"/>
  <c r="T52" i="15" s="1"/>
  <c r="T54" i="15" s="1"/>
  <c r="T57" i="15" s="1"/>
  <c r="T60" i="15" s="1"/>
  <c r="F49" i="15"/>
  <c r="F52" i="15" s="1"/>
  <c r="F54" i="15" s="1"/>
  <c r="F57" i="15" s="1"/>
  <c r="F60" i="15" s="1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G33" i="15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U49" i="16"/>
  <c r="U52" i="16" s="1"/>
  <c r="U54" i="16" s="1"/>
  <c r="U57" i="16" s="1"/>
  <c r="U60" i="16" s="1"/>
  <c r="M49" i="16"/>
  <c r="M52" i="16" s="1"/>
  <c r="M54" i="16" s="1"/>
  <c r="M57" i="16" s="1"/>
  <c r="M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U33" i="16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N33" i="16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W49" i="17"/>
  <c r="W52" i="17" s="1"/>
  <c r="W54" i="17" s="1"/>
  <c r="W57" i="17" s="1"/>
  <c r="W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Z33" i="17" s="1"/>
  <c r="W33" i="17"/>
  <c r="V33" i="17"/>
  <c r="V49" i="17" s="1"/>
  <c r="V52" i="17" s="1"/>
  <c r="V54" i="17" s="1"/>
  <c r="V57" i="17" s="1"/>
  <c r="V60" i="17" s="1"/>
  <c r="U33" i="17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8"/>
  <c r="C52" i="18" s="1"/>
  <c r="C54" i="18" s="1"/>
  <c r="C57" i="18" s="1"/>
  <c r="C60" i="18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Z33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Q33" i="18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U49" i="19"/>
  <c r="U52" i="19" s="1"/>
  <c r="U54" i="19" s="1"/>
  <c r="U57" i="19" s="1"/>
  <c r="U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Z33" i="19" s="1"/>
  <c r="W33" i="19"/>
  <c r="V33" i="19"/>
  <c r="U33" i="19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H52" i="20"/>
  <c r="H54" i="20" s="1"/>
  <c r="H57" i="20" s="1"/>
  <c r="H60" i="20" s="1"/>
  <c r="AA48" i="20"/>
  <c r="Y48" i="20"/>
  <c r="Z48" i="20" s="1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I33" i="20"/>
  <c r="I49" i="20" s="1"/>
  <c r="I52" i="20" s="1"/>
  <c r="I54" i="20" s="1"/>
  <c r="I57" i="20" s="1"/>
  <c r="I60" i="20" s="1"/>
  <c r="H33" i="20"/>
  <c r="H49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H57" i="21"/>
  <c r="H60" i="21" s="1"/>
  <c r="AA48" i="21"/>
  <c r="Y48" i="21"/>
  <c r="Z48" i="21" s="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I33" i="21"/>
  <c r="H33" i="21"/>
  <c r="H49" i="21" s="1"/>
  <c r="H52" i="21" s="1"/>
  <c r="H54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W49" i="22"/>
  <c r="W52" i="22" s="1"/>
  <c r="W54" i="22" s="1"/>
  <c r="W57" i="22" s="1"/>
  <c r="W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D49" i="22" s="1"/>
  <c r="D52" i="22" s="1"/>
  <c r="D54" i="22" s="1"/>
  <c r="D57" i="22" s="1"/>
  <c r="D60" i="22" s="1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Z33" i="22" s="1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O33" i="22"/>
  <c r="N33" i="22"/>
  <c r="N49" i="22" s="1"/>
  <c r="N52" i="22" s="1"/>
  <c r="N54" i="22" s="1"/>
  <c r="N57" i="22" s="1"/>
  <c r="N60" i="22" s="1"/>
  <c r="M33" i="22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C33" i="22"/>
  <c r="C49" i="22" s="1"/>
  <c r="C52" i="22" s="1"/>
  <c r="C54" i="22" s="1"/>
  <c r="C57" i="22" s="1"/>
  <c r="C60" i="22" s="1"/>
  <c r="U49" i="23"/>
  <c r="U52" i="23" s="1"/>
  <c r="U54" i="23" s="1"/>
  <c r="U57" i="23" s="1"/>
  <c r="U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Y33" i="23"/>
  <c r="Y49" i="23" s="1"/>
  <c r="Y52" i="23" s="1"/>
  <c r="Y54" i="23" s="1"/>
  <c r="Y57" i="23" s="1"/>
  <c r="Y60" i="23" s="1"/>
  <c r="X33" i="23"/>
  <c r="X49" i="23" s="1"/>
  <c r="Z49" i="23" s="1"/>
  <c r="W33" i="23"/>
  <c r="W49" i="23" s="1"/>
  <c r="W52" i="23" s="1"/>
  <c r="W54" i="23" s="1"/>
  <c r="W57" i="23" s="1"/>
  <c r="W60" i="23" s="1"/>
  <c r="V33" i="23"/>
  <c r="U33" i="23"/>
  <c r="T33" i="23"/>
  <c r="T49" i="23" s="1"/>
  <c r="T52" i="23" s="1"/>
  <c r="T54" i="23" s="1"/>
  <c r="T57" i="23" s="1"/>
  <c r="T60" i="23" s="1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H60" i="24"/>
  <c r="G49" i="24"/>
  <c r="G52" i="24" s="1"/>
  <c r="G54" i="24" s="1"/>
  <c r="G57" i="24" s="1"/>
  <c r="G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G33" i="24"/>
  <c r="F33" i="24"/>
  <c r="F49" i="24" s="1"/>
  <c r="F52" i="24" s="1"/>
  <c r="F54" i="24" s="1"/>
  <c r="F57" i="24" s="1"/>
  <c r="F60" i="24" s="1"/>
  <c r="E33" i="24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E52" i="1"/>
  <c r="E54" i="1" s="1"/>
  <c r="E57" i="1" s="1"/>
  <c r="E60" i="1" s="1"/>
  <c r="K49" i="1"/>
  <c r="K52" i="1" s="1"/>
  <c r="K54" i="1" s="1"/>
  <c r="K57" i="1" s="1"/>
  <c r="K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D33" i="1"/>
  <c r="C33" i="1"/>
  <c r="C49" i="1" s="1"/>
  <c r="C52" i="1" s="1"/>
  <c r="C54" i="1" s="1"/>
  <c r="C57" i="1" s="1"/>
  <c r="C60" i="1" s="1"/>
  <c r="T49" i="18" l="1"/>
  <c r="T52" i="18" s="1"/>
  <c r="T54" i="18" s="1"/>
  <c r="T57" i="18" s="1"/>
  <c r="T60" i="18" s="1"/>
  <c r="J49" i="13"/>
  <c r="J52" i="13" s="1"/>
  <c r="J54" i="13" s="1"/>
  <c r="J57" i="13" s="1"/>
  <c r="J60" i="13" s="1"/>
  <c r="J49" i="8"/>
  <c r="J52" i="8" s="1"/>
  <c r="J54" i="8" s="1"/>
  <c r="J57" i="8" s="1"/>
  <c r="J60" i="8" s="1"/>
  <c r="E49" i="24"/>
  <c r="E52" i="24" s="1"/>
  <c r="E54" i="24" s="1"/>
  <c r="E57" i="24" s="1"/>
  <c r="E60" i="24" s="1"/>
  <c r="M49" i="24"/>
  <c r="M52" i="24" s="1"/>
  <c r="M54" i="24" s="1"/>
  <c r="M57" i="24" s="1"/>
  <c r="M60" i="24" s="1"/>
  <c r="U49" i="24"/>
  <c r="U52" i="24" s="1"/>
  <c r="U54" i="24" s="1"/>
  <c r="U57" i="24" s="1"/>
  <c r="U60" i="24" s="1"/>
  <c r="Z33" i="23"/>
  <c r="M49" i="22"/>
  <c r="M52" i="22" s="1"/>
  <c r="M54" i="22" s="1"/>
  <c r="M57" i="22" s="1"/>
  <c r="M60" i="22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W49" i="20"/>
  <c r="W52" i="20" s="1"/>
  <c r="W54" i="20" s="1"/>
  <c r="W57" i="20" s="1"/>
  <c r="W60" i="20" s="1"/>
  <c r="X49" i="19"/>
  <c r="X52" i="19" s="1"/>
  <c r="I49" i="17"/>
  <c r="I52" i="17" s="1"/>
  <c r="I54" i="17" s="1"/>
  <c r="I57" i="17" s="1"/>
  <c r="I60" i="17" s="1"/>
  <c r="X49" i="3"/>
  <c r="J49" i="21"/>
  <c r="J52" i="21" s="1"/>
  <c r="J54" i="21" s="1"/>
  <c r="J57" i="21" s="1"/>
  <c r="J60" i="21" s="1"/>
  <c r="P49" i="17"/>
  <c r="P52" i="17" s="1"/>
  <c r="P54" i="17" s="1"/>
  <c r="P57" i="17" s="1"/>
  <c r="P60" i="17" s="1"/>
  <c r="R49" i="8"/>
  <c r="R52" i="8" s="1"/>
  <c r="R54" i="8" s="1"/>
  <c r="R57" i="8" s="1"/>
  <c r="R60" i="8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C49" i="23"/>
  <c r="C52" i="23" s="1"/>
  <c r="C54" i="23" s="1"/>
  <c r="C57" i="23" s="1"/>
  <c r="C60" i="23" s="1"/>
  <c r="K49" i="23"/>
  <c r="K52" i="23" s="1"/>
  <c r="K54" i="23" s="1"/>
  <c r="K57" i="23" s="1"/>
  <c r="K60" i="23" s="1"/>
  <c r="S49" i="23"/>
  <c r="S52" i="23" s="1"/>
  <c r="S54" i="23" s="1"/>
  <c r="S57" i="23" s="1"/>
  <c r="S60" i="23" s="1"/>
  <c r="AA49" i="23"/>
  <c r="AA52" i="23" s="1"/>
  <c r="AA54" i="23" s="1"/>
  <c r="AA57" i="23" s="1"/>
  <c r="AA60" i="23" s="1"/>
  <c r="G49" i="22"/>
  <c r="G52" i="22" s="1"/>
  <c r="G54" i="22" s="1"/>
  <c r="G57" i="22" s="1"/>
  <c r="G60" i="22" s="1"/>
  <c r="O49" i="22"/>
  <c r="O52" i="22" s="1"/>
  <c r="O54" i="22" s="1"/>
  <c r="O57" i="22" s="1"/>
  <c r="O60" i="22" s="1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V49" i="19"/>
  <c r="V52" i="19" s="1"/>
  <c r="V54" i="19" s="1"/>
  <c r="V57" i="19" s="1"/>
  <c r="V60" i="19" s="1"/>
  <c r="AA49" i="17"/>
  <c r="AA52" i="17" s="1"/>
  <c r="AA54" i="17" s="1"/>
  <c r="AA57" i="17" s="1"/>
  <c r="AA60" i="17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G49" i="11"/>
  <c r="G52" i="11" s="1"/>
  <c r="G54" i="11" s="1"/>
  <c r="G57" i="11" s="1"/>
  <c r="G60" i="11" s="1"/>
  <c r="Z48" i="7"/>
  <c r="F49" i="6"/>
  <c r="F52" i="6" s="1"/>
  <c r="F54" i="6" s="1"/>
  <c r="F57" i="6" s="1"/>
  <c r="F60" i="6" s="1"/>
  <c r="V49" i="6"/>
  <c r="V52" i="6" s="1"/>
  <c r="V54" i="6" s="1"/>
  <c r="V57" i="6" s="1"/>
  <c r="V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AA49" i="5"/>
  <c r="AA52" i="5" s="1"/>
  <c r="AA54" i="5" s="1"/>
  <c r="AA57" i="5" s="1"/>
  <c r="AA60" i="5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J49" i="3"/>
  <c r="J52" i="3" s="1"/>
  <c r="J54" i="3" s="1"/>
  <c r="J57" i="3" s="1"/>
  <c r="J60" i="3" s="1"/>
  <c r="R49" i="3"/>
  <c r="R52" i="3" s="1"/>
  <c r="R54" i="3" s="1"/>
  <c r="R57" i="3" s="1"/>
  <c r="R60" i="3" s="1"/>
  <c r="S49" i="5"/>
  <c r="S52" i="5" s="1"/>
  <c r="S54" i="5" s="1"/>
  <c r="S57" i="5" s="1"/>
  <c r="S60" i="5" s="1"/>
  <c r="H49" i="22"/>
  <c r="H52" i="22" s="1"/>
  <c r="H54" i="22" s="1"/>
  <c r="H57" i="22" s="1"/>
  <c r="H60" i="22" s="1"/>
  <c r="P49" i="22"/>
  <c r="P52" i="22" s="1"/>
  <c r="P54" i="22" s="1"/>
  <c r="P57" i="22" s="1"/>
  <c r="P60" i="22" s="1"/>
  <c r="X49" i="22"/>
  <c r="J49" i="20"/>
  <c r="J52" i="20" s="1"/>
  <c r="J54" i="20" s="1"/>
  <c r="J57" i="20" s="1"/>
  <c r="J60" i="20" s="1"/>
  <c r="R49" i="20"/>
  <c r="R52" i="20" s="1"/>
  <c r="R54" i="20" s="1"/>
  <c r="R57" i="20" s="1"/>
  <c r="R60" i="20" s="1"/>
  <c r="H49" i="19"/>
  <c r="H52" i="19" s="1"/>
  <c r="H54" i="19" s="1"/>
  <c r="H57" i="19" s="1"/>
  <c r="H60" i="19" s="1"/>
  <c r="U49" i="14"/>
  <c r="U52" i="14" s="1"/>
  <c r="U54" i="14" s="1"/>
  <c r="U57" i="14" s="1"/>
  <c r="U60" i="14" s="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I49" i="9"/>
  <c r="I52" i="9" s="1"/>
  <c r="I54" i="9" s="1"/>
  <c r="I57" i="9" s="1"/>
  <c r="I60" i="9" s="1"/>
  <c r="Q49" i="9"/>
  <c r="Q52" i="9" s="1"/>
  <c r="Q54" i="9" s="1"/>
  <c r="Q57" i="9" s="1"/>
  <c r="Q60" i="9" s="1"/>
  <c r="Y49" i="9"/>
  <c r="Y52" i="9" s="1"/>
  <c r="Y54" i="9" s="1"/>
  <c r="Y57" i="9" s="1"/>
  <c r="Y60" i="9" s="1"/>
  <c r="AA49" i="7"/>
  <c r="AA52" i="7" s="1"/>
  <c r="AA54" i="7" s="1"/>
  <c r="AA57" i="7" s="1"/>
  <c r="AA60" i="7" s="1"/>
  <c r="T49" i="3"/>
  <c r="T52" i="3" s="1"/>
  <c r="T54" i="3" s="1"/>
  <c r="T57" i="3" s="1"/>
  <c r="T60" i="3" s="1"/>
  <c r="D49" i="18"/>
  <c r="D52" i="18" s="1"/>
  <c r="D54" i="18" s="1"/>
  <c r="D57" i="18" s="1"/>
  <c r="D60" i="18" s="1"/>
  <c r="O49" i="18"/>
  <c r="O52" i="18" s="1"/>
  <c r="O54" i="18" s="1"/>
  <c r="O57" i="18" s="1"/>
  <c r="O60" i="18" s="1"/>
  <c r="P49" i="11"/>
  <c r="P52" i="11" s="1"/>
  <c r="P54" i="11" s="1"/>
  <c r="P57" i="11" s="1"/>
  <c r="P60" i="11" s="1"/>
  <c r="X49" i="11"/>
  <c r="AA49" i="3"/>
  <c r="AA52" i="3" s="1"/>
  <c r="AA54" i="3" s="1"/>
  <c r="AA57" i="3" s="1"/>
  <c r="AA60" i="3" s="1"/>
  <c r="Z49" i="2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Q49" i="18"/>
  <c r="Q52" i="18" s="1"/>
  <c r="Q54" i="18" s="1"/>
  <c r="Q57" i="18" s="1"/>
  <c r="Q60" i="18" s="1"/>
  <c r="E49" i="17"/>
  <c r="E52" i="17" s="1"/>
  <c r="E54" i="17" s="1"/>
  <c r="E57" i="17" s="1"/>
  <c r="E60" i="17" s="1"/>
  <c r="U49" i="17"/>
  <c r="U52" i="17" s="1"/>
  <c r="U54" i="17" s="1"/>
  <c r="U57" i="17" s="1"/>
  <c r="U60" i="17" s="1"/>
  <c r="G49" i="15"/>
  <c r="G52" i="15" s="1"/>
  <c r="G54" i="15" s="1"/>
  <c r="G57" i="15" s="1"/>
  <c r="G60" i="15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X49" i="12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X49" i="6"/>
  <c r="O49" i="16"/>
  <c r="O52" i="16" s="1"/>
  <c r="O54" i="16" s="1"/>
  <c r="O57" i="16" s="1"/>
  <c r="O60" i="16" s="1"/>
  <c r="AA49" i="12"/>
  <c r="AA52" i="12" s="1"/>
  <c r="AA54" i="12" s="1"/>
  <c r="AA57" i="12" s="1"/>
  <c r="AA60" i="12" s="1"/>
  <c r="I49" i="7"/>
  <c r="I52" i="7" s="1"/>
  <c r="I54" i="7" s="1"/>
  <c r="I57" i="7" s="1"/>
  <c r="I60" i="7" s="1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Z33" i="21"/>
  <c r="Z33" i="13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AA49" i="21"/>
  <c r="AA52" i="21" s="1"/>
  <c r="AA54" i="21" s="1"/>
  <c r="AA57" i="21" s="1"/>
  <c r="AA60" i="21" s="1"/>
  <c r="L49" i="18"/>
  <c r="L52" i="18" s="1"/>
  <c r="L54" i="18" s="1"/>
  <c r="L57" i="18" s="1"/>
  <c r="L60" i="18" s="1"/>
  <c r="C49" i="17"/>
  <c r="C52" i="17" s="1"/>
  <c r="C54" i="17" s="1"/>
  <c r="C57" i="17" s="1"/>
  <c r="C60" i="17" s="1"/>
  <c r="T49" i="14"/>
  <c r="T52" i="14" s="1"/>
  <c r="T54" i="14" s="1"/>
  <c r="T57" i="14" s="1"/>
  <c r="T60" i="14" s="1"/>
  <c r="U49" i="13"/>
  <c r="U52" i="13" s="1"/>
  <c r="U54" i="13" s="1"/>
  <c r="U57" i="13" s="1"/>
  <c r="U60" i="13" s="1"/>
  <c r="J49" i="12"/>
  <c r="J52" i="12" s="1"/>
  <c r="J54" i="12" s="1"/>
  <c r="J57" i="12" s="1"/>
  <c r="J60" i="12" s="1"/>
  <c r="E49" i="8"/>
  <c r="E52" i="8" s="1"/>
  <c r="E54" i="8" s="1"/>
  <c r="E57" i="8" s="1"/>
  <c r="E60" i="8" s="1"/>
  <c r="U49" i="8"/>
  <c r="U52" i="8" s="1"/>
  <c r="U54" i="8" s="1"/>
  <c r="U57" i="8" s="1"/>
  <c r="U60" i="8" s="1"/>
  <c r="L49" i="22"/>
  <c r="L52" i="22" s="1"/>
  <c r="L54" i="22" s="1"/>
  <c r="L57" i="22" s="1"/>
  <c r="L60" i="22" s="1"/>
  <c r="T49" i="22"/>
  <c r="T52" i="22" s="1"/>
  <c r="T54" i="22" s="1"/>
  <c r="T57" i="22" s="1"/>
  <c r="T60" i="22" s="1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C49" i="19"/>
  <c r="C52" i="19" s="1"/>
  <c r="C54" i="19" s="1"/>
  <c r="C57" i="19" s="1"/>
  <c r="C60" i="19" s="1"/>
  <c r="S49" i="19"/>
  <c r="S52" i="19" s="1"/>
  <c r="S54" i="19" s="1"/>
  <c r="S57" i="19" s="1"/>
  <c r="S60" i="19" s="1"/>
  <c r="H49" i="14"/>
  <c r="H52" i="14" s="1"/>
  <c r="H54" i="14" s="1"/>
  <c r="H57" i="14" s="1"/>
  <c r="H60" i="14" s="1"/>
  <c r="P49" i="14"/>
  <c r="P52" i="14" s="1"/>
  <c r="P54" i="14" s="1"/>
  <c r="P57" i="14" s="1"/>
  <c r="P60" i="14" s="1"/>
  <c r="Z48" i="14"/>
  <c r="F49" i="12"/>
  <c r="F52" i="12" s="1"/>
  <c r="F54" i="12" s="1"/>
  <c r="F57" i="12" s="1"/>
  <c r="F60" i="12" s="1"/>
  <c r="N49" i="12"/>
  <c r="N52" i="12" s="1"/>
  <c r="N54" i="12" s="1"/>
  <c r="N57" i="12" s="1"/>
  <c r="N60" i="12" s="1"/>
  <c r="V49" i="12"/>
  <c r="V52" i="12" s="1"/>
  <c r="V54" i="12" s="1"/>
  <c r="V57" i="12" s="1"/>
  <c r="V60" i="12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E49" i="9"/>
  <c r="E52" i="9" s="1"/>
  <c r="E54" i="9" s="1"/>
  <c r="E57" i="9" s="1"/>
  <c r="E60" i="9" s="1"/>
  <c r="M49" i="9"/>
  <c r="M52" i="9" s="1"/>
  <c r="M54" i="9" s="1"/>
  <c r="M57" i="9" s="1"/>
  <c r="M60" i="9" s="1"/>
  <c r="U49" i="9"/>
  <c r="U52" i="9" s="1"/>
  <c r="U54" i="9" s="1"/>
  <c r="U57" i="9" s="1"/>
  <c r="U60" i="9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X52" i="2"/>
  <c r="Z49" i="22"/>
  <c r="X52" i="24"/>
  <c r="Z49" i="24"/>
  <c r="R49" i="22"/>
  <c r="R52" i="22" s="1"/>
  <c r="R54" i="22" s="1"/>
  <c r="R57" i="22" s="1"/>
  <c r="R60" i="22" s="1"/>
  <c r="Z33" i="1"/>
  <c r="X49" i="1"/>
  <c r="X52" i="22"/>
  <c r="X52" i="23"/>
  <c r="X49" i="21"/>
  <c r="Z33" i="24"/>
  <c r="Z49" i="16"/>
  <c r="X52" i="16"/>
  <c r="X49" i="20"/>
  <c r="Z33" i="20"/>
  <c r="X49" i="17"/>
  <c r="X49" i="18"/>
  <c r="X49" i="15"/>
  <c r="Z33" i="15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Z33" i="16"/>
  <c r="Z48" i="19"/>
  <c r="J49" i="18"/>
  <c r="J52" i="18" s="1"/>
  <c r="J54" i="18" s="1"/>
  <c r="J57" i="18" s="1"/>
  <c r="J60" i="18" s="1"/>
  <c r="R49" i="18"/>
  <c r="R52" i="18" s="1"/>
  <c r="R54" i="18" s="1"/>
  <c r="R57" i="18" s="1"/>
  <c r="R60" i="18" s="1"/>
  <c r="Z49" i="12"/>
  <c r="Z33" i="14"/>
  <c r="X49" i="14"/>
  <c r="X52" i="12"/>
  <c r="Z48" i="10"/>
  <c r="X49" i="10"/>
  <c r="X52" i="7"/>
  <c r="Z49" i="7"/>
  <c r="Z33" i="10"/>
  <c r="X49" i="13"/>
  <c r="Z49" i="8"/>
  <c r="X52" i="8"/>
  <c r="Z48" i="9"/>
  <c r="X52" i="9"/>
  <c r="X49" i="5"/>
  <c r="Z33" i="5"/>
  <c r="Z49" i="3"/>
  <c r="X49" i="4"/>
  <c r="Z33" i="4"/>
  <c r="Z48" i="6"/>
  <c r="Z33" i="7"/>
  <c r="Z33" i="8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Z52" i="2"/>
  <c r="X52" i="3"/>
  <c r="X54" i="2"/>
  <c r="Z49" i="19" l="1"/>
  <c r="Z49" i="9"/>
  <c r="X52" i="6"/>
  <c r="Z49" i="6"/>
  <c r="Z49" i="11"/>
  <c r="X52" i="11"/>
  <c r="Z49" i="14"/>
  <c r="X52" i="14"/>
  <c r="X54" i="19"/>
  <c r="Z52" i="19"/>
  <c r="X54" i="12"/>
  <c r="Z52" i="12"/>
  <c r="Z49" i="13"/>
  <c r="X52" i="13"/>
  <c r="X52" i="20"/>
  <c r="Z49" i="20"/>
  <c r="X54" i="16"/>
  <c r="Z52" i="16"/>
  <c r="Z49" i="10"/>
  <c r="X52" i="10"/>
  <c r="X52" i="21"/>
  <c r="Z49" i="21"/>
  <c r="Z52" i="7"/>
  <c r="X54" i="7"/>
  <c r="Z52" i="9"/>
  <c r="X54" i="9"/>
  <c r="Z52" i="23"/>
  <c r="X54" i="23"/>
  <c r="Z52" i="24"/>
  <c r="X54" i="24"/>
  <c r="Z49" i="4"/>
  <c r="X52" i="4"/>
  <c r="Z49" i="1"/>
  <c r="X52" i="1"/>
  <c r="Z49" i="5"/>
  <c r="X52" i="5"/>
  <c r="Z49" i="15"/>
  <c r="X52" i="15"/>
  <c r="Z54" i="2"/>
  <c r="X57" i="2"/>
  <c r="Z49" i="18"/>
  <c r="X52" i="18"/>
  <c r="Z52" i="3"/>
  <c r="X54" i="3"/>
  <c r="Z52" i="8"/>
  <c r="X54" i="8"/>
  <c r="Z49" i="17"/>
  <c r="X52" i="17"/>
  <c r="Z52" i="22"/>
  <c r="X54" i="22"/>
  <c r="X54" i="11" l="1"/>
  <c r="Z52" i="11"/>
  <c r="Z52" i="6"/>
  <c r="X54" i="6"/>
  <c r="X54" i="18"/>
  <c r="Z52" i="18"/>
  <c r="Z52" i="13"/>
  <c r="X54" i="13"/>
  <c r="Z52" i="5"/>
  <c r="X54" i="5"/>
  <c r="X57" i="22"/>
  <c r="Z54" i="22"/>
  <c r="X57" i="23"/>
  <c r="Z54" i="23"/>
  <c r="Z54" i="8"/>
  <c r="X57" i="8"/>
  <c r="X57" i="24"/>
  <c r="Z54" i="24"/>
  <c r="X54" i="21"/>
  <c r="Z52" i="21"/>
  <c r="Z52" i="17"/>
  <c r="X54" i="17"/>
  <c r="Z52" i="10"/>
  <c r="X54" i="10"/>
  <c r="Z54" i="12"/>
  <c r="X57" i="12"/>
  <c r="Z57" i="2"/>
  <c r="X60" i="2"/>
  <c r="Z60" i="2" s="1"/>
  <c r="X54" i="1"/>
  <c r="Z52" i="1"/>
  <c r="Z54" i="9"/>
  <c r="X57" i="9"/>
  <c r="Z54" i="16"/>
  <c r="X57" i="16"/>
  <c r="X57" i="19"/>
  <c r="Z54" i="19"/>
  <c r="Z54" i="3"/>
  <c r="X57" i="3"/>
  <c r="Z52" i="15"/>
  <c r="X54" i="15"/>
  <c r="Z52" i="4"/>
  <c r="X54" i="4"/>
  <c r="X57" i="7"/>
  <c r="Z54" i="7"/>
  <c r="Z52" i="14"/>
  <c r="X54" i="14"/>
  <c r="Z52" i="20"/>
  <c r="X54" i="20"/>
  <c r="Z54" i="6" l="1"/>
  <c r="X57" i="6"/>
  <c r="Z54" i="11"/>
  <c r="X57" i="11"/>
  <c r="X60" i="16"/>
  <c r="Z60" i="16" s="1"/>
  <c r="Z57" i="16"/>
  <c r="X60" i="22"/>
  <c r="Z60" i="22" s="1"/>
  <c r="Z57" i="22"/>
  <c r="Z57" i="9"/>
  <c r="X60" i="9"/>
  <c r="Z60" i="9" s="1"/>
  <c r="Z57" i="24"/>
  <c r="X60" i="24"/>
  <c r="Z60" i="24" s="1"/>
  <c r="Z54" i="15"/>
  <c r="X57" i="15"/>
  <c r="Z54" i="5"/>
  <c r="X57" i="5"/>
  <c r="Z54" i="14"/>
  <c r="X57" i="14"/>
  <c r="Z54" i="4"/>
  <c r="X57" i="4"/>
  <c r="X60" i="12"/>
  <c r="Z60" i="12" s="1"/>
  <c r="Z57" i="12"/>
  <c r="X57" i="20"/>
  <c r="Z54" i="20"/>
  <c r="Z54" i="10"/>
  <c r="X57" i="10"/>
  <c r="Z57" i="8"/>
  <c r="X60" i="8"/>
  <c r="Z60" i="8" s="1"/>
  <c r="Z57" i="3"/>
  <c r="X60" i="3"/>
  <c r="Z60" i="3" s="1"/>
  <c r="X57" i="17"/>
  <c r="Z54" i="17"/>
  <c r="X57" i="13"/>
  <c r="Z54" i="13"/>
  <c r="Z54" i="1"/>
  <c r="X57" i="1"/>
  <c r="X60" i="7"/>
  <c r="Z60" i="7" s="1"/>
  <c r="Z57" i="7"/>
  <c r="Z57" i="19"/>
  <c r="X60" i="19"/>
  <c r="Z60" i="19" s="1"/>
  <c r="Z54" i="21"/>
  <c r="X57" i="21"/>
  <c r="Z57" i="23"/>
  <c r="X60" i="23"/>
  <c r="Z60" i="23" s="1"/>
  <c r="X57" i="18"/>
  <c r="Z54" i="18"/>
  <c r="X60" i="6" l="1"/>
  <c r="Z60" i="6" s="1"/>
  <c r="Z57" i="6"/>
  <c r="Z57" i="11"/>
  <c r="X60" i="11"/>
  <c r="Z60" i="11" s="1"/>
  <c r="Z57" i="4"/>
  <c r="X60" i="4"/>
  <c r="Z60" i="4" s="1"/>
  <c r="Z57" i="14"/>
  <c r="X60" i="14"/>
  <c r="Z60" i="14" s="1"/>
  <c r="Z57" i="13"/>
  <c r="X60" i="13"/>
  <c r="Z60" i="13" s="1"/>
  <c r="Z57" i="1"/>
  <c r="X60" i="1"/>
  <c r="Z60" i="1" s="1"/>
  <c r="X60" i="21"/>
  <c r="Z60" i="21" s="1"/>
  <c r="Z57" i="21"/>
  <c r="Z57" i="10"/>
  <c r="X60" i="10"/>
  <c r="Z60" i="10" s="1"/>
  <c r="X60" i="5"/>
  <c r="Z60" i="5" s="1"/>
  <c r="Z57" i="5"/>
  <c r="Z57" i="17"/>
  <c r="X60" i="17"/>
  <c r="Z60" i="17" s="1"/>
  <c r="Z57" i="20"/>
  <c r="X60" i="20"/>
  <c r="Z60" i="20" s="1"/>
  <c r="Z57" i="15"/>
  <c r="X60" i="15"/>
  <c r="Z60" i="15" s="1"/>
  <c r="Z57" i="18"/>
  <c r="X60" i="18"/>
  <c r="Z60" i="18" s="1"/>
</calcChain>
</file>

<file path=xl/sharedStrings.xml><?xml version="1.0" encoding="utf-8"?>
<sst xmlns="http://schemas.openxmlformats.org/spreadsheetml/2006/main" count="3528" uniqueCount="110">
  <si>
    <t>Free State: Mangaung (MAN)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</si>
  <si>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</si>
  <si>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</si>
  <si>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</si>
  <si>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</si>
  <si>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</si>
  <si>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</si>
  <si>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</si>
  <si>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</si>
  <si>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</si>
  <si>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</si>
  <si>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</si>
  <si>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</si>
  <si>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</si>
  <si>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</si>
  <si>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</si>
  <si>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</si>
  <si>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</si>
  <si>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</si>
  <si>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</si>
  <si>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</si>
  <si>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</si>
  <si>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</si>
  <si>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</si>
  <si>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</si>
  <si>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</si>
  <si>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</si>
  <si>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</si>
  <si>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</si>
  <si>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</si>
  <si>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</si>
  <si>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</si>
  <si>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</si>
  <si>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</si>
  <si>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</si>
  <si>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</si>
  <si>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</si>
  <si>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</si>
  <si>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</si>
  <si>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</si>
  <si>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</si>
  <si>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</si>
  <si>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</si>
  <si>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</si>
  <si>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</si>
  <si>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</si>
  <si>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</si>
  <si>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</si>
  <si>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</si>
  <si>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</si>
  <si>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</si>
  <si>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</si>
  <si>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</si>
  <si>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</si>
  <si>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</si>
  <si>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</si>
  <si>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</si>
  <si>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</si>
  <si>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</si>
  <si>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</si>
  <si>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</si>
  <si>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</si>
  <si>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</si>
  <si>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</si>
  <si>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</si>
  <si>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</si>
  <si>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</si>
  <si>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</si>
  <si>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</si>
  <si>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</si>
  <si>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</si>
  <si>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</si>
  <si>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</si>
  <si>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</si>
  <si>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</si>
  <si>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</si>
  <si>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</si>
  <si>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</si>
  <si>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</si>
  <si>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</si>
  <si>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</si>
  <si>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</si>
  <si>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</si>
  <si>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</si>
  <si>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</si>
  <si>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</si>
  <si>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Energy sources                                     ) for 2nd Quarter ended 31 December 2025 (Figures Finalised as at 2026/01/30)</t>
  </si>
  <si>
    <t>Free State: Kopanong (FS162) - Table C4 Quarterly Budgeted Financial Performance ( Energy sources                                     ) for 2nd Quarter ended 31 December 2025 (Figures Finalised as at 2026/01/30)</t>
  </si>
  <si>
    <t>Free State: Mohokare (FS163) - Table C4 Quarterly Budgeted Financial Performance ( Energy sources                                     ) for 2nd Quarter ended 31 December 2025 (Figures Finalised as at 2026/01/30)</t>
  </si>
  <si>
    <t>Free State: Xhariep (DC16) - Table C4 Quarterly Budgeted Financial Performance ( Energy sources                                     ) for 2nd Quarter ended 31 December 2025 (Figures Finalised as at 2026/01/30)</t>
  </si>
  <si>
    <t>Free State: Masilonyana (FS181) - Table C4 Quarterly Budgeted Financial Performance ( Energy sources                                     ) for 2nd Quarter ended 31 December 2025 (Figures Finalised as at 2026/01/30)</t>
  </si>
  <si>
    <t>Free State: Tokologo (FS182) - Table C4 Quarterly Budgeted Financial Performance ( Energy sources                                     ) for 2nd Quarter ended 31 December 2025 (Figures Finalised as at 2026/01/30)</t>
  </si>
  <si>
    <t>Free State: Tswelopele (FS183) - Table C4 Quarterly Budgeted Financial Performance ( Energy sources                                     ) for 2nd Quarter ended 31 December 2025 (Figures Finalised as at 2026/01/30)</t>
  </si>
  <si>
    <t>Free State: Matjhabeng (FS184) - Table C4 Quarterly Budgeted Financial Performance ( Energy sources                                     ) for 2nd Quarter ended 31 December 2025 (Figures Finalised as at 2026/01/30)</t>
  </si>
  <si>
    <t>Free State: Nala (FS185) - Table C4 Quarterly Budgeted Financial Performance ( Energy sources                                     ) for 2nd Quarter ended 31 December 2025 (Figures Finalised as at 2026/01/30)</t>
  </si>
  <si>
    <t>Free State: Lejweleputswa (DC18) - Table C4 Quarterly Budgeted Financial Performance ( Energy sources                                     ) for 2nd Quarter ended 31 December 2025 (Figures Finalised as at 2026/01/30)</t>
  </si>
  <si>
    <t>Free State: Setsoto (FS191) - Table C4 Quarterly Budgeted Financial Performance ( Energy sources                                     ) for 2nd Quarter ended 31 December 2025 (Figures Finalised as at 2026/01/30)</t>
  </si>
  <si>
    <t>Free State: Dihlabeng (FS192) - Table C4 Quarterly Budgeted Financial Performance ( Energy sources                                     ) for 2nd Quarter ended 31 December 2025 (Figures Finalised as at 2026/01/30)</t>
  </si>
  <si>
    <t>Free State: Nketoana (FS193) - Table C4 Quarterly Budgeted Financial Performance ( Energy sources                                     ) for 2nd Quarter ended 31 December 2025 (Figures Finalised as at 2026/01/30)</t>
  </si>
  <si>
    <t>Free State: Maluti-a-Phofung (FS194) - Table C4 Quarterly Budgeted Financial Performance ( Energy sources                                     ) for 2nd Quarter ended 31 December 2025 (Figures Finalised as at 2026/01/30)</t>
  </si>
  <si>
    <t>Free State: Phumelela (FS195) - Table C4 Quarterly Budgeted Financial Performance ( Energy sources                                     ) for 2nd Quarter ended 31 December 2025 (Figures Finalised as at 2026/01/30)</t>
  </si>
  <si>
    <t>Free State: Mantsopa (FS196) - Table C4 Quarterly Budgeted Financial Performance ( Energy sources                                     ) for 2nd Quarter ended 31 December 2025 (Figures Finalised as at 2026/01/30)</t>
  </si>
  <si>
    <t>Free State: Thabo Mofutsanyana (DC19) - Table C4 Quarterly Budgeted Financial Performance ( Energy sources                                     ) for 2nd Quarter ended 31 December 2025 (Figures Finalised as at 2026/01/30)</t>
  </si>
  <si>
    <t>Free State: Moqhaka (FS201) - Table C4 Quarterly Budgeted Financial Performance ( Energy sources                                     ) for 2nd Quarter ended 31 December 2025 (Figures Finalised as at 2026/01/30)</t>
  </si>
  <si>
    <t>Free State: Ngwathe (FS203) - Table C4 Quarterly Budgeted Financial Performance ( Energy sources                                     ) for 2nd Quarter ended 31 December 2025 (Figures Finalised as at 2026/01/30)</t>
  </si>
  <si>
    <t>Free State: Metsimaholo (FS204) - Table C4 Quarterly Budgeted Financial Performance ( Energy sources                                     ) for 2nd Quarter ended 31 December 2025 (Figures Finalised as at 2026/01/30)</t>
  </si>
  <si>
    <t>Free State: Mafube (FS205) - Table C4 Quarterly Budgeted Financial Performance ( Energy sources                                     ) for 2nd Quarter ended 31 December 2025 (Figures Finalised as at 2026/01/30)</t>
  </si>
  <si>
    <t>Free State: Fezile Dabi (DC20)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</si>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</sst>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3672744229</v>
      </c>
      <c r="D6" s="20"/>
      <c r="E6" s="21">
        <v>4418012048</v>
      </c>
      <c r="F6" s="22">
        <v>4418012048</v>
      </c>
      <c r="G6" s="22">
        <v>401142659</v>
      </c>
      <c r="H6" s="22">
        <v>484102390</v>
      </c>
      <c r="I6" s="22">
        <v>404215193</v>
      </c>
      <c r="J6" s="22">
        <v>1289460242</v>
      </c>
      <c r="K6" s="22">
        <v>178366833</v>
      </c>
      <c r="L6" s="22">
        <v>275508984</v>
      </c>
      <c r="M6" s="22">
        <v>274370560</v>
      </c>
      <c r="N6" s="22">
        <v>728246377</v>
      </c>
      <c r="O6" s="22"/>
      <c r="P6" s="22"/>
      <c r="Q6" s="22"/>
      <c r="R6" s="22"/>
      <c r="S6" s="22"/>
      <c r="T6" s="22"/>
      <c r="U6" s="22"/>
      <c r="V6" s="22"/>
      <c r="W6" s="22">
        <v>2017706619</v>
      </c>
      <c r="X6" s="22">
        <v>2209005750</v>
      </c>
      <c r="Y6" s="22">
        <v>-191299131</v>
      </c>
      <c r="Z6" s="23">
        <v>-8.6599652807603604</v>
      </c>
      <c r="AA6" s="20">
        <v>4418012048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3886218</v>
      </c>
      <c r="D10" s="20"/>
      <c r="E10" s="21">
        <v>4848340</v>
      </c>
      <c r="F10" s="22">
        <v>4848340</v>
      </c>
      <c r="G10" s="22">
        <v>73510</v>
      </c>
      <c r="H10" s="22">
        <v>60286</v>
      </c>
      <c r="I10" s="22">
        <v>64392</v>
      </c>
      <c r="J10" s="22">
        <v>198188</v>
      </c>
      <c r="K10" s="22">
        <v>83895</v>
      </c>
      <c r="L10" s="22">
        <v>65599</v>
      </c>
      <c r="M10" s="22">
        <v>34522</v>
      </c>
      <c r="N10" s="22">
        <v>184016</v>
      </c>
      <c r="O10" s="22"/>
      <c r="P10" s="22"/>
      <c r="Q10" s="22"/>
      <c r="R10" s="22"/>
      <c r="S10" s="22"/>
      <c r="T10" s="22"/>
      <c r="U10" s="22"/>
      <c r="V10" s="22"/>
      <c r="W10" s="22">
        <v>382204</v>
      </c>
      <c r="X10" s="22">
        <v>2424162</v>
      </c>
      <c r="Y10" s="22">
        <v>-2041958</v>
      </c>
      <c r="Z10" s="23">
        <v>-84.233561948417631</v>
      </c>
      <c r="AA10" s="20">
        <v>4848340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39593195</v>
      </c>
      <c r="D13" s="20"/>
      <c r="E13" s="21">
        <v>39039604</v>
      </c>
      <c r="F13" s="22">
        <v>39039604</v>
      </c>
      <c r="G13" s="22">
        <v>3490977</v>
      </c>
      <c r="H13" s="22">
        <v>3499114</v>
      </c>
      <c r="I13" s="22">
        <v>3560532</v>
      </c>
      <c r="J13" s="22">
        <v>10550623</v>
      </c>
      <c r="K13" s="22">
        <v>3680957</v>
      </c>
      <c r="L13" s="22">
        <v>3767274</v>
      </c>
      <c r="M13" s="22">
        <v>3758678</v>
      </c>
      <c r="N13" s="22">
        <v>11206909</v>
      </c>
      <c r="O13" s="22"/>
      <c r="P13" s="22"/>
      <c r="Q13" s="22"/>
      <c r="R13" s="22"/>
      <c r="S13" s="22"/>
      <c r="T13" s="22"/>
      <c r="U13" s="22"/>
      <c r="V13" s="22"/>
      <c r="W13" s="22">
        <v>21757532</v>
      </c>
      <c r="X13" s="22">
        <v>19519800</v>
      </c>
      <c r="Y13" s="22">
        <v>2237732</v>
      </c>
      <c r="Z13" s="23">
        <v>11.463908441684852</v>
      </c>
      <c r="AA13" s="20">
        <v>39039604</v>
      </c>
    </row>
    <row r="14" spans="1:27" x14ac:dyDescent="0.25">
      <c r="A14" s="19" t="s">
        <v>42</v>
      </c>
      <c r="B14" s="15" t="s">
        <v>32</v>
      </c>
      <c r="C14" s="20">
        <v>5284927</v>
      </c>
      <c r="D14" s="20"/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/>
      <c r="P14" s="22"/>
      <c r="Q14" s="22"/>
      <c r="R14" s="22"/>
      <c r="S14" s="22"/>
      <c r="T14" s="22"/>
      <c r="U14" s="22"/>
      <c r="V14" s="22"/>
      <c r="W14" s="22">
        <v>1640185</v>
      </c>
      <c r="X14" s="22">
        <v>5872344</v>
      </c>
      <c r="Y14" s="22">
        <v>-4232159</v>
      </c>
      <c r="Z14" s="23">
        <v>-72.069330407074247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11133891</v>
      </c>
      <c r="D20" s="20"/>
      <c r="E20" s="21">
        <v>4258998</v>
      </c>
      <c r="F20" s="22">
        <v>4258998</v>
      </c>
      <c r="G20" s="22">
        <v>-130610</v>
      </c>
      <c r="H20" s="22">
        <v>61114</v>
      </c>
      <c r="I20" s="22">
        <v>-24319</v>
      </c>
      <c r="J20" s="22">
        <v>-93815</v>
      </c>
      <c r="K20" s="22">
        <v>-24516</v>
      </c>
      <c r="L20" s="22">
        <v>-36347</v>
      </c>
      <c r="M20" s="22">
        <v>-25167</v>
      </c>
      <c r="N20" s="22">
        <v>-86030</v>
      </c>
      <c r="O20" s="22"/>
      <c r="P20" s="22"/>
      <c r="Q20" s="22"/>
      <c r="R20" s="22"/>
      <c r="S20" s="22"/>
      <c r="T20" s="22"/>
      <c r="U20" s="22"/>
      <c r="V20" s="22"/>
      <c r="W20" s="22">
        <v>-179845</v>
      </c>
      <c r="X20" s="22">
        <v>2129496</v>
      </c>
      <c r="Y20" s="22">
        <v>-2309341</v>
      </c>
      <c r="Z20" s="18">
        <v>-108.4454255842697</v>
      </c>
      <c r="AA20" s="20">
        <v>4258998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4362938</v>
      </c>
      <c r="D24" s="20"/>
      <c r="E24" s="21">
        <v>5457938</v>
      </c>
      <c r="F24" s="22">
        <v>5457938</v>
      </c>
      <c r="G24" s="22">
        <v>220832</v>
      </c>
      <c r="H24" s="22">
        <v>426387</v>
      </c>
      <c r="I24" s="22">
        <v>169472</v>
      </c>
      <c r="J24" s="22">
        <v>816691</v>
      </c>
      <c r="K24" s="22">
        <v>382230</v>
      </c>
      <c r="L24" s="22">
        <v>172300</v>
      </c>
      <c r="M24" s="22">
        <v>148490</v>
      </c>
      <c r="N24" s="22">
        <v>703020</v>
      </c>
      <c r="O24" s="22"/>
      <c r="P24" s="22"/>
      <c r="Q24" s="22"/>
      <c r="R24" s="22"/>
      <c r="S24" s="22"/>
      <c r="T24" s="22"/>
      <c r="U24" s="22"/>
      <c r="V24" s="22"/>
      <c r="W24" s="22">
        <v>1519711</v>
      </c>
      <c r="X24" s="22">
        <v>2728968</v>
      </c>
      <c r="Y24" s="22">
        <v>-1209257</v>
      </c>
      <c r="Z24" s="23">
        <v>-44.311879069303856</v>
      </c>
      <c r="AA24" s="20">
        <v>5457938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14076995</v>
      </c>
      <c r="D30" s="20"/>
      <c r="E30" s="21">
        <v>10335392</v>
      </c>
      <c r="F30" s="22">
        <v>10335392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5167686</v>
      </c>
      <c r="Y30" s="22">
        <v>-5167686</v>
      </c>
      <c r="Z30" s="23">
        <v>-100</v>
      </c>
      <c r="AA30" s="20">
        <v>10335392</v>
      </c>
    </row>
    <row r="31" spans="1:27" x14ac:dyDescent="0.25">
      <c r="A31" s="19" t="s">
        <v>57</v>
      </c>
      <c r="B31" s="15" t="s">
        <v>32</v>
      </c>
      <c r="C31" s="20">
        <v>141358382</v>
      </c>
      <c r="D31" s="20"/>
      <c r="E31" s="21">
        <v>130386004</v>
      </c>
      <c r="F31" s="22">
        <v>130386004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65192994</v>
      </c>
      <c r="Y31" s="22">
        <v>-65192994</v>
      </c>
      <c r="Z31" s="23">
        <v>-100</v>
      </c>
      <c r="AA31" s="20">
        <v>130386004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3892440775</v>
      </c>
      <c r="D33" s="29">
        <f t="shared" ref="D33:Y33" si="0">SUM(D6:D32)</f>
        <v>0</v>
      </c>
      <c r="E33" s="30">
        <f t="shared" si="0"/>
        <v>4624083024</v>
      </c>
      <c r="F33" s="31">
        <f t="shared" si="0"/>
        <v>4624083024</v>
      </c>
      <c r="G33" s="31">
        <f t="shared" si="0"/>
        <v>405158822</v>
      </c>
      <c r="H33" s="31">
        <f t="shared" si="0"/>
        <v>488393170</v>
      </c>
      <c r="I33" s="31">
        <f t="shared" si="0"/>
        <v>408384866</v>
      </c>
      <c r="J33" s="31">
        <f t="shared" si="0"/>
        <v>1301936858</v>
      </c>
      <c r="K33" s="31">
        <f t="shared" si="0"/>
        <v>182707213</v>
      </c>
      <c r="L33" s="31">
        <f t="shared" si="0"/>
        <v>279650285</v>
      </c>
      <c r="M33" s="31">
        <f t="shared" si="0"/>
        <v>278532050</v>
      </c>
      <c r="N33" s="31">
        <f t="shared" si="0"/>
        <v>740889548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2042826406</v>
      </c>
      <c r="X33" s="31">
        <f t="shared" si="0"/>
        <v>2312041200</v>
      </c>
      <c r="Y33" s="31">
        <f t="shared" si="0"/>
        <v>-269214794</v>
      </c>
      <c r="Z33" s="32">
        <f>+IF(X33&lt;&gt;0,+(Y33/X33)*100,0)</f>
        <v>-11.6440309973715</v>
      </c>
      <c r="AA33" s="29">
        <f>SUM(AA6:AA32)</f>
        <v>4624083024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584669991</v>
      </c>
      <c r="D35" s="20"/>
      <c r="E35" s="21">
        <v>593896125</v>
      </c>
      <c r="F35" s="22">
        <v>593896125</v>
      </c>
      <c r="G35" s="22">
        <v>47824911</v>
      </c>
      <c r="H35" s="22">
        <v>48630445</v>
      </c>
      <c r="I35" s="22">
        <v>48098667</v>
      </c>
      <c r="J35" s="22">
        <v>144554023</v>
      </c>
      <c r="K35" s="22">
        <v>49327304</v>
      </c>
      <c r="L35" s="22">
        <v>51146648</v>
      </c>
      <c r="M35" s="22">
        <v>47750511</v>
      </c>
      <c r="N35" s="22">
        <v>148224463</v>
      </c>
      <c r="O35" s="22"/>
      <c r="P35" s="22"/>
      <c r="Q35" s="22"/>
      <c r="R35" s="22"/>
      <c r="S35" s="22"/>
      <c r="T35" s="22"/>
      <c r="U35" s="22"/>
      <c r="V35" s="22"/>
      <c r="W35" s="22">
        <v>292778486</v>
      </c>
      <c r="X35" s="22">
        <v>296949174</v>
      </c>
      <c r="Y35" s="22">
        <v>-4170688</v>
      </c>
      <c r="Z35" s="23">
        <v>-1.4045124099250734</v>
      </c>
      <c r="AA35" s="20">
        <v>593896125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2746657208</v>
      </c>
      <c r="D37" s="20"/>
      <c r="E37" s="21">
        <v>2974984862</v>
      </c>
      <c r="F37" s="22">
        <v>2974984862</v>
      </c>
      <c r="G37" s="22">
        <v>327777512</v>
      </c>
      <c r="H37" s="22">
        <v>325068659</v>
      </c>
      <c r="I37" s="22">
        <v>278506477</v>
      </c>
      <c r="J37" s="22">
        <v>931352648</v>
      </c>
      <c r="K37" s="22">
        <v>181974418</v>
      </c>
      <c r="L37" s="22">
        <v>195339290</v>
      </c>
      <c r="M37" s="22">
        <v>203705556</v>
      </c>
      <c r="N37" s="22">
        <v>581019264</v>
      </c>
      <c r="O37" s="22"/>
      <c r="P37" s="22"/>
      <c r="Q37" s="22"/>
      <c r="R37" s="22"/>
      <c r="S37" s="22"/>
      <c r="T37" s="22"/>
      <c r="U37" s="22"/>
      <c r="V37" s="22"/>
      <c r="W37" s="22">
        <v>1512371912</v>
      </c>
      <c r="X37" s="22">
        <v>1487492436</v>
      </c>
      <c r="Y37" s="22">
        <v>24879476</v>
      </c>
      <c r="Z37" s="23">
        <v>1.6725783202570854</v>
      </c>
      <c r="AA37" s="20">
        <v>2974984862</v>
      </c>
    </row>
    <row r="38" spans="1:27" x14ac:dyDescent="0.25">
      <c r="A38" s="19" t="s">
        <v>64</v>
      </c>
      <c r="B38" s="15" t="s">
        <v>32</v>
      </c>
      <c r="C38" s="20">
        <v>105010366</v>
      </c>
      <c r="D38" s="20"/>
      <c r="E38" s="21">
        <v>110020175</v>
      </c>
      <c r="F38" s="22">
        <v>110020175</v>
      </c>
      <c r="G38" s="22">
        <v>3810239</v>
      </c>
      <c r="H38" s="22">
        <v>5067224</v>
      </c>
      <c r="I38" s="22">
        <v>7492261</v>
      </c>
      <c r="J38" s="22">
        <v>16369724</v>
      </c>
      <c r="K38" s="22">
        <v>8074813</v>
      </c>
      <c r="L38" s="22">
        <v>8770807</v>
      </c>
      <c r="M38" s="22">
        <v>8178975</v>
      </c>
      <c r="N38" s="22">
        <v>25024595</v>
      </c>
      <c r="O38" s="22"/>
      <c r="P38" s="22"/>
      <c r="Q38" s="22"/>
      <c r="R38" s="22"/>
      <c r="S38" s="22"/>
      <c r="T38" s="22"/>
      <c r="U38" s="22"/>
      <c r="V38" s="22"/>
      <c r="W38" s="22">
        <v>41394319</v>
      </c>
      <c r="X38" s="22">
        <v>55010166</v>
      </c>
      <c r="Y38" s="22">
        <v>-13615847</v>
      </c>
      <c r="Z38" s="23">
        <v>-24.751510475354682</v>
      </c>
      <c r="AA38" s="20">
        <v>110020175</v>
      </c>
    </row>
    <row r="39" spans="1:27" x14ac:dyDescent="0.25">
      <c r="A39" s="19" t="s">
        <v>65</v>
      </c>
      <c r="B39" s="15" t="s">
        <v>32</v>
      </c>
      <c r="C39" s="20">
        <v>-784920</v>
      </c>
      <c r="D39" s="20"/>
      <c r="E39" s="21">
        <v>88182302</v>
      </c>
      <c r="F39" s="22">
        <v>88182302</v>
      </c>
      <c r="G39" s="22">
        <v>7348525</v>
      </c>
      <c r="H39" s="22">
        <v>7348525</v>
      </c>
      <c r="I39" s="22">
        <v>7348525</v>
      </c>
      <c r="J39" s="22">
        <v>22045575</v>
      </c>
      <c r="K39" s="22">
        <v>7348525</v>
      </c>
      <c r="L39" s="22">
        <v>7348525</v>
      </c>
      <c r="M39" s="22">
        <v>7348525</v>
      </c>
      <c r="N39" s="22">
        <v>22045575</v>
      </c>
      <c r="O39" s="22"/>
      <c r="P39" s="22"/>
      <c r="Q39" s="22"/>
      <c r="R39" s="22"/>
      <c r="S39" s="22"/>
      <c r="T39" s="22"/>
      <c r="U39" s="22"/>
      <c r="V39" s="22"/>
      <c r="W39" s="22">
        <v>44091150</v>
      </c>
      <c r="X39" s="22">
        <v>44091156</v>
      </c>
      <c r="Y39" s="22">
        <v>-6</v>
      </c>
      <c r="Z39" s="23"/>
      <c r="AA39" s="20">
        <v>88182302</v>
      </c>
    </row>
    <row r="40" spans="1:27" x14ac:dyDescent="0.25">
      <c r="A40" s="19" t="s">
        <v>66</v>
      </c>
      <c r="B40" s="15" t="s">
        <v>32</v>
      </c>
      <c r="C40" s="20">
        <v>319780984</v>
      </c>
      <c r="D40" s="20"/>
      <c r="E40" s="21">
        <v>141717295</v>
      </c>
      <c r="F40" s="22">
        <v>141717295</v>
      </c>
      <c r="G40" s="22">
        <v>18412013</v>
      </c>
      <c r="H40" s="22">
        <v>25990112</v>
      </c>
      <c r="I40" s="22">
        <v>25990112</v>
      </c>
      <c r="J40" s="22">
        <v>70392237</v>
      </c>
      <c r="K40" s="22">
        <v>25990112</v>
      </c>
      <c r="L40" s="22">
        <v>25990112</v>
      </c>
      <c r="M40" s="22">
        <v>25990112</v>
      </c>
      <c r="N40" s="22">
        <v>77970336</v>
      </c>
      <c r="O40" s="22"/>
      <c r="P40" s="22"/>
      <c r="Q40" s="22"/>
      <c r="R40" s="22"/>
      <c r="S40" s="22"/>
      <c r="T40" s="22"/>
      <c r="U40" s="22"/>
      <c r="V40" s="22"/>
      <c r="W40" s="22">
        <v>148362573</v>
      </c>
      <c r="X40" s="22">
        <v>70858680</v>
      </c>
      <c r="Y40" s="22">
        <v>77503893</v>
      </c>
      <c r="Z40" s="23">
        <v>109.37812135365772</v>
      </c>
      <c r="AA40" s="20">
        <v>141717295</v>
      </c>
    </row>
    <row r="41" spans="1:27" x14ac:dyDescent="0.25">
      <c r="A41" s="19" t="s">
        <v>40</v>
      </c>
      <c r="B41" s="15" t="s">
        <v>32</v>
      </c>
      <c r="C41" s="20">
        <v>40687309</v>
      </c>
      <c r="D41" s="20"/>
      <c r="E41" s="21">
        <v>58093</v>
      </c>
      <c r="F41" s="22">
        <v>58093</v>
      </c>
      <c r="G41" s="22">
        <v>4637</v>
      </c>
      <c r="H41" s="22">
        <v>4637</v>
      </c>
      <c r="I41" s="22">
        <v>4637</v>
      </c>
      <c r="J41" s="22">
        <v>13911</v>
      </c>
      <c r="K41" s="22">
        <v>4637</v>
      </c>
      <c r="L41" s="22">
        <v>4637</v>
      </c>
      <c r="M41" s="22">
        <v>4637</v>
      </c>
      <c r="N41" s="22">
        <v>13911</v>
      </c>
      <c r="O41" s="22"/>
      <c r="P41" s="22"/>
      <c r="Q41" s="22"/>
      <c r="R41" s="22"/>
      <c r="S41" s="22"/>
      <c r="T41" s="22"/>
      <c r="U41" s="22"/>
      <c r="V41" s="22"/>
      <c r="W41" s="22">
        <v>27822</v>
      </c>
      <c r="X41" s="22">
        <v>29052</v>
      </c>
      <c r="Y41" s="22">
        <v>-1230</v>
      </c>
      <c r="Z41" s="23">
        <v>-4.2337876910367616</v>
      </c>
      <c r="AA41" s="20">
        <v>58093</v>
      </c>
    </row>
    <row r="42" spans="1:27" x14ac:dyDescent="0.25">
      <c r="A42" s="19" t="s">
        <v>67</v>
      </c>
      <c r="B42" s="15" t="s">
        <v>32</v>
      </c>
      <c r="C42" s="20">
        <v>153475415</v>
      </c>
      <c r="D42" s="20"/>
      <c r="E42" s="21">
        <v>186118714</v>
      </c>
      <c r="F42" s="22">
        <v>186118714</v>
      </c>
      <c r="G42" s="22">
        <v>8731757</v>
      </c>
      <c r="H42" s="22">
        <v>16337514</v>
      </c>
      <c r="I42" s="22">
        <v>17195670</v>
      </c>
      <c r="J42" s="22">
        <v>42264941</v>
      </c>
      <c r="K42" s="22">
        <v>19517881</v>
      </c>
      <c r="L42" s="22">
        <v>12167146</v>
      </c>
      <c r="M42" s="22">
        <v>13707634</v>
      </c>
      <c r="N42" s="22">
        <v>45392661</v>
      </c>
      <c r="O42" s="22"/>
      <c r="P42" s="22"/>
      <c r="Q42" s="22"/>
      <c r="R42" s="22"/>
      <c r="S42" s="22"/>
      <c r="T42" s="22"/>
      <c r="U42" s="22"/>
      <c r="V42" s="22"/>
      <c r="W42" s="22">
        <v>87657602</v>
      </c>
      <c r="X42" s="22">
        <v>93059430</v>
      </c>
      <c r="Y42" s="22">
        <v>-5401828</v>
      </c>
      <c r="Z42" s="23">
        <v>-5.8047078087626369</v>
      </c>
      <c r="AA42" s="20">
        <v>186118714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103138123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280536034</v>
      </c>
      <c r="D45" s="20"/>
      <c r="E45" s="21">
        <v>285981554</v>
      </c>
      <c r="F45" s="22">
        <v>285981554</v>
      </c>
      <c r="G45" s="22">
        <v>5454762</v>
      </c>
      <c r="H45" s="22">
        <v>16750037</v>
      </c>
      <c r="I45" s="22">
        <v>15185660</v>
      </c>
      <c r="J45" s="22">
        <v>37390459</v>
      </c>
      <c r="K45" s="22">
        <v>12165452</v>
      </c>
      <c r="L45" s="22">
        <v>5969606</v>
      </c>
      <c r="M45" s="22">
        <v>9963696</v>
      </c>
      <c r="N45" s="22">
        <v>28098754</v>
      </c>
      <c r="O45" s="22"/>
      <c r="P45" s="22"/>
      <c r="Q45" s="22"/>
      <c r="R45" s="22"/>
      <c r="S45" s="22"/>
      <c r="T45" s="22"/>
      <c r="U45" s="22"/>
      <c r="V45" s="22"/>
      <c r="W45" s="22">
        <v>65489213</v>
      </c>
      <c r="X45" s="22">
        <v>142990986</v>
      </c>
      <c r="Y45" s="22">
        <v>-77501773</v>
      </c>
      <c r="Z45" s="23">
        <v>-54.200460580081597</v>
      </c>
      <c r="AA45" s="20">
        <v>285981554</v>
      </c>
    </row>
    <row r="46" spans="1:27" x14ac:dyDescent="0.25">
      <c r="A46" s="19" t="s">
        <v>71</v>
      </c>
      <c r="B46" s="15" t="s">
        <v>32</v>
      </c>
      <c r="C46" s="20">
        <v>34503478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4417765</v>
      </c>
      <c r="D47" s="20"/>
      <c r="E47" s="21"/>
      <c r="F47" s="22"/>
      <c r="G47" s="22"/>
      <c r="H47" s="22"/>
      <c r="I47" s="22">
        <v>28025</v>
      </c>
      <c r="J47" s="22">
        <v>28025</v>
      </c>
      <c r="K47" s="22">
        <v>7108</v>
      </c>
      <c r="L47" s="22"/>
      <c r="M47" s="22"/>
      <c r="N47" s="22">
        <v>7108</v>
      </c>
      <c r="O47" s="22"/>
      <c r="P47" s="22"/>
      <c r="Q47" s="22"/>
      <c r="R47" s="22"/>
      <c r="S47" s="22"/>
      <c r="T47" s="22"/>
      <c r="U47" s="22"/>
      <c r="V47" s="22"/>
      <c r="W47" s="22">
        <v>35133</v>
      </c>
      <c r="X47" s="22"/>
      <c r="Y47" s="22">
        <v>35133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4372091753</v>
      </c>
      <c r="D48" s="29">
        <f t="shared" ref="D48:Y48" si="1">SUM(D35:D47)</f>
        <v>0</v>
      </c>
      <c r="E48" s="30">
        <f t="shared" si="1"/>
        <v>4380959120</v>
      </c>
      <c r="F48" s="31">
        <f t="shared" si="1"/>
        <v>4380959120</v>
      </c>
      <c r="G48" s="31">
        <f t="shared" si="1"/>
        <v>419364356</v>
      </c>
      <c r="H48" s="31">
        <f t="shared" si="1"/>
        <v>445197153</v>
      </c>
      <c r="I48" s="31">
        <f t="shared" si="1"/>
        <v>399850034</v>
      </c>
      <c r="J48" s="31">
        <f t="shared" si="1"/>
        <v>1264411543</v>
      </c>
      <c r="K48" s="31">
        <f t="shared" si="1"/>
        <v>304410250</v>
      </c>
      <c r="L48" s="31">
        <f t="shared" si="1"/>
        <v>306736771</v>
      </c>
      <c r="M48" s="31">
        <f t="shared" si="1"/>
        <v>316649646</v>
      </c>
      <c r="N48" s="31">
        <f t="shared" si="1"/>
        <v>927796667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2192208210</v>
      </c>
      <c r="X48" s="31">
        <f t="shared" si="1"/>
        <v>2190481080</v>
      </c>
      <c r="Y48" s="31">
        <f t="shared" si="1"/>
        <v>1727130</v>
      </c>
      <c r="Z48" s="32">
        <f>+IF(X48&lt;&gt;0,+(Y48/X48)*100,0)</f>
        <v>7.8847063130077347E-2</v>
      </c>
      <c r="AA48" s="29">
        <f>SUM(AA35:AA47)</f>
        <v>4380959120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-479650978</v>
      </c>
      <c r="D49" s="39">
        <f t="shared" si="2"/>
        <v>0</v>
      </c>
      <c r="E49" s="40">
        <f t="shared" si="2"/>
        <v>243123904</v>
      </c>
      <c r="F49" s="41">
        <f t="shared" si="2"/>
        <v>243123904</v>
      </c>
      <c r="G49" s="41">
        <f t="shared" si="2"/>
        <v>-14205534</v>
      </c>
      <c r="H49" s="41">
        <f t="shared" si="2"/>
        <v>43196017</v>
      </c>
      <c r="I49" s="41">
        <f t="shared" si="2"/>
        <v>8534832</v>
      </c>
      <c r="J49" s="41">
        <f t="shared" si="2"/>
        <v>37525315</v>
      </c>
      <c r="K49" s="41">
        <f t="shared" si="2"/>
        <v>-121703037</v>
      </c>
      <c r="L49" s="41">
        <f t="shared" si="2"/>
        <v>-27086486</v>
      </c>
      <c r="M49" s="41">
        <f t="shared" si="2"/>
        <v>-38117596</v>
      </c>
      <c r="N49" s="41">
        <f t="shared" si="2"/>
        <v>-186907119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-149381804</v>
      </c>
      <c r="X49" s="41">
        <f t="shared" si="2"/>
        <v>121560120</v>
      </c>
      <c r="Y49" s="41">
        <f t="shared" si="2"/>
        <v>-270941924</v>
      </c>
      <c r="Z49" s="42">
        <f>+IF(X49&lt;&gt;0,+(Y49/X49)*100,0)</f>
        <v>-222.88718043384623</v>
      </c>
      <c r="AA49" s="39">
        <f>+AA33-AA48</f>
        <v>243123904</v>
      </c>
    </row>
    <row r="50" spans="1:27" x14ac:dyDescent="0.25">
      <c r="A50" s="43" t="s">
        <v>75</v>
      </c>
      <c r="B50" s="15" t="s">
        <v>32</v>
      </c>
      <c r="C50" s="20">
        <v>59009223</v>
      </c>
      <c r="D50" s="20"/>
      <c r="E50" s="21">
        <v>83242448</v>
      </c>
      <c r="F50" s="22">
        <v>83242448</v>
      </c>
      <c r="G50" s="22">
        <v>930000</v>
      </c>
      <c r="H50" s="22"/>
      <c r="I50" s="22">
        <v>704773</v>
      </c>
      <c r="J50" s="22">
        <v>1634773</v>
      </c>
      <c r="K50" s="22">
        <v>1198406</v>
      </c>
      <c r="L50" s="22">
        <v>58158</v>
      </c>
      <c r="M50" s="22">
        <v>185074</v>
      </c>
      <c r="N50" s="22">
        <v>1441638</v>
      </c>
      <c r="O50" s="22"/>
      <c r="P50" s="22"/>
      <c r="Q50" s="22"/>
      <c r="R50" s="22"/>
      <c r="S50" s="22"/>
      <c r="T50" s="22"/>
      <c r="U50" s="22"/>
      <c r="V50" s="22"/>
      <c r="W50" s="22">
        <v>3076411</v>
      </c>
      <c r="X50" s="22">
        <v>41621220</v>
      </c>
      <c r="Y50" s="22">
        <v>-38544809</v>
      </c>
      <c r="Z50" s="23">
        <v>-92.608551599400499</v>
      </c>
      <c r="AA50" s="20">
        <v>83242448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-420641755</v>
      </c>
      <c r="D52" s="48">
        <f t="shared" si="3"/>
        <v>0</v>
      </c>
      <c r="E52" s="49">
        <f t="shared" si="3"/>
        <v>326366352</v>
      </c>
      <c r="F52" s="50">
        <f t="shared" si="3"/>
        <v>326366352</v>
      </c>
      <c r="G52" s="50">
        <f t="shared" si="3"/>
        <v>-13275534</v>
      </c>
      <c r="H52" s="50">
        <f t="shared" si="3"/>
        <v>43196017</v>
      </c>
      <c r="I52" s="50">
        <f t="shared" si="3"/>
        <v>9239605</v>
      </c>
      <c r="J52" s="50">
        <f t="shared" si="3"/>
        <v>39160088</v>
      </c>
      <c r="K52" s="50">
        <f t="shared" si="3"/>
        <v>-120504631</v>
      </c>
      <c r="L52" s="50">
        <f t="shared" si="3"/>
        <v>-27028328</v>
      </c>
      <c r="M52" s="50">
        <f t="shared" si="3"/>
        <v>-37932522</v>
      </c>
      <c r="N52" s="50">
        <f t="shared" si="3"/>
        <v>-185465481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-146305393</v>
      </c>
      <c r="X52" s="50">
        <f t="shared" si="3"/>
        <v>163181340</v>
      </c>
      <c r="Y52" s="50">
        <f t="shared" si="3"/>
        <v>-309486733</v>
      </c>
      <c r="Z52" s="51">
        <f>+IF(X52&lt;&gt;0,+(Y52/X52)*100,0)</f>
        <v>-189.65816373367198</v>
      </c>
      <c r="AA52" s="48">
        <f>SUM(AA49:AA51)</f>
        <v>326366352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-420641755</v>
      </c>
      <c r="D54" s="54">
        <f>+D52-D53</f>
        <v>0</v>
      </c>
      <c r="E54" s="55">
        <f t="shared" si="4"/>
        <v>326366352</v>
      </c>
      <c r="F54" s="56">
        <f t="shared" si="4"/>
        <v>326366352</v>
      </c>
      <c r="G54" s="56">
        <f t="shared" si="4"/>
        <v>-13275534</v>
      </c>
      <c r="H54" s="56">
        <f t="shared" si="4"/>
        <v>43196017</v>
      </c>
      <c r="I54" s="56">
        <f t="shared" si="4"/>
        <v>9239605</v>
      </c>
      <c r="J54" s="56">
        <f t="shared" si="4"/>
        <v>39160088</v>
      </c>
      <c r="K54" s="56">
        <f t="shared" si="4"/>
        <v>-120504631</v>
      </c>
      <c r="L54" s="56">
        <f t="shared" si="4"/>
        <v>-27028328</v>
      </c>
      <c r="M54" s="56">
        <f t="shared" si="4"/>
        <v>-37932522</v>
      </c>
      <c r="N54" s="56">
        <f t="shared" si="4"/>
        <v>-185465481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-146305393</v>
      </c>
      <c r="X54" s="56">
        <f t="shared" si="4"/>
        <v>163181340</v>
      </c>
      <c r="Y54" s="56">
        <f t="shared" si="4"/>
        <v>-309486733</v>
      </c>
      <c r="Z54" s="57">
        <f>+IF(X54&lt;&gt;0,+(Y54/X54)*100,0)</f>
        <v>-189.65816373367198</v>
      </c>
      <c r="AA54" s="54">
        <f>+AA52-AA53</f>
        <v>326366352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-420641755</v>
      </c>
      <c r="D57" s="48">
        <f>SUM(D54:D56)</f>
        <v>0</v>
      </c>
      <c r="E57" s="49">
        <f t="shared" si="5"/>
        <v>326366352</v>
      </c>
      <c r="F57" s="50">
        <f t="shared" si="5"/>
        <v>326366352</v>
      </c>
      <c r="G57" s="50">
        <f t="shared" si="5"/>
        <v>-13275534</v>
      </c>
      <c r="H57" s="50">
        <f t="shared" si="5"/>
        <v>43196017</v>
      </c>
      <c r="I57" s="50">
        <f t="shared" si="5"/>
        <v>9239605</v>
      </c>
      <c r="J57" s="50">
        <f t="shared" si="5"/>
        <v>39160088</v>
      </c>
      <c r="K57" s="50">
        <f t="shared" si="5"/>
        <v>-120504631</v>
      </c>
      <c r="L57" s="50">
        <f t="shared" si="5"/>
        <v>-27028328</v>
      </c>
      <c r="M57" s="50">
        <f t="shared" si="5"/>
        <v>-37932522</v>
      </c>
      <c r="N57" s="50">
        <f t="shared" si="5"/>
        <v>-185465481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-146305393</v>
      </c>
      <c r="X57" s="50">
        <f t="shared" si="5"/>
        <v>163181340</v>
      </c>
      <c r="Y57" s="50">
        <f t="shared" si="5"/>
        <v>-309486733</v>
      </c>
      <c r="Z57" s="51">
        <f>+IF(X57&lt;&gt;0,+(Y57/X57)*100,0)</f>
        <v>-189.65816373367198</v>
      </c>
      <c r="AA57" s="48">
        <f>SUM(AA54:AA56)</f>
        <v>326366352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-420641755</v>
      </c>
      <c r="D60" s="65">
        <f>SUM(D57:D59)</f>
        <v>0</v>
      </c>
      <c r="E60" s="66">
        <f t="shared" si="6"/>
        <v>326366352</v>
      </c>
      <c r="F60" s="67">
        <f t="shared" si="6"/>
        <v>326366352</v>
      </c>
      <c r="G60" s="67">
        <f t="shared" si="6"/>
        <v>-13275534</v>
      </c>
      <c r="H60" s="67">
        <f t="shared" si="6"/>
        <v>43196017</v>
      </c>
      <c r="I60" s="67">
        <f t="shared" si="6"/>
        <v>9239605</v>
      </c>
      <c r="J60" s="67">
        <f t="shared" si="6"/>
        <v>39160088</v>
      </c>
      <c r="K60" s="67">
        <f t="shared" si="6"/>
        <v>-120504631</v>
      </c>
      <c r="L60" s="67">
        <f t="shared" si="6"/>
        <v>-27028328</v>
      </c>
      <c r="M60" s="67">
        <f t="shared" si="6"/>
        <v>-37932522</v>
      </c>
      <c r="N60" s="67">
        <f t="shared" si="6"/>
        <v>-185465481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-146305393</v>
      </c>
      <c r="X60" s="67">
        <f t="shared" si="6"/>
        <v>163181340</v>
      </c>
      <c r="Y60" s="67">
        <f t="shared" si="6"/>
        <v>-309486733</v>
      </c>
      <c r="Z60" s="68">
        <f>+IF(X60&lt;&gt;0,+(Y60/X60)*100,0)</f>
        <v>-189.65816373367198</v>
      </c>
      <c r="AA60" s="65">
        <f>SUM(AA57:AA59)</f>
        <v>326366352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14893132</v>
      </c>
      <c r="D6" s="20"/>
      <c r="E6" s="21">
        <v>49041426</v>
      </c>
      <c r="F6" s="22">
        <v>49041426</v>
      </c>
      <c r="G6" s="22">
        <v>2362034</v>
      </c>
      <c r="H6" s="22">
        <v>3941269</v>
      </c>
      <c r="I6" s="22">
        <v>4635463</v>
      </c>
      <c r="J6" s="22">
        <v>10938766</v>
      </c>
      <c r="K6" s="22">
        <v>3147698</v>
      </c>
      <c r="L6" s="22">
        <v>3611266</v>
      </c>
      <c r="M6" s="22">
        <v>2056667</v>
      </c>
      <c r="N6" s="22">
        <v>8815631</v>
      </c>
      <c r="O6" s="22"/>
      <c r="P6" s="22"/>
      <c r="Q6" s="22"/>
      <c r="R6" s="22"/>
      <c r="S6" s="22"/>
      <c r="T6" s="22"/>
      <c r="U6" s="22"/>
      <c r="V6" s="22"/>
      <c r="W6" s="22">
        <v>19754397</v>
      </c>
      <c r="X6" s="22">
        <v>24520710</v>
      </c>
      <c r="Y6" s="22">
        <v>-4766313</v>
      </c>
      <c r="Z6" s="23">
        <v>-19.437907793045145</v>
      </c>
      <c r="AA6" s="20">
        <v>49041426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1655581</v>
      </c>
      <c r="F13" s="22">
        <v>1655581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827790</v>
      </c>
      <c r="Y13" s="22">
        <v>-827790</v>
      </c>
      <c r="Z13" s="23">
        <v>-100</v>
      </c>
      <c r="AA13" s="20">
        <v>1655581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21901906</v>
      </c>
      <c r="F26" s="22">
        <v>21901906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10950954</v>
      </c>
      <c r="Y26" s="22">
        <v>-10950954</v>
      </c>
      <c r="Z26" s="23">
        <v>-100</v>
      </c>
      <c r="AA26" s="20">
        <v>21901906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14893132</v>
      </c>
      <c r="D33" s="29">
        <f t="shared" ref="D33:Y33" si="0">SUM(D6:D32)</f>
        <v>0</v>
      </c>
      <c r="E33" s="30">
        <f t="shared" si="0"/>
        <v>72598913</v>
      </c>
      <c r="F33" s="31">
        <f t="shared" si="0"/>
        <v>72598913</v>
      </c>
      <c r="G33" s="31">
        <f t="shared" si="0"/>
        <v>2362034</v>
      </c>
      <c r="H33" s="31">
        <f t="shared" si="0"/>
        <v>3941269</v>
      </c>
      <c r="I33" s="31">
        <f t="shared" si="0"/>
        <v>4635463</v>
      </c>
      <c r="J33" s="31">
        <f t="shared" si="0"/>
        <v>10938766</v>
      </c>
      <c r="K33" s="31">
        <f t="shared" si="0"/>
        <v>3147698</v>
      </c>
      <c r="L33" s="31">
        <f t="shared" si="0"/>
        <v>3611266</v>
      </c>
      <c r="M33" s="31">
        <f t="shared" si="0"/>
        <v>2056667</v>
      </c>
      <c r="N33" s="31">
        <f t="shared" si="0"/>
        <v>8815631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19754397</v>
      </c>
      <c r="X33" s="31">
        <f t="shared" si="0"/>
        <v>36299454</v>
      </c>
      <c r="Y33" s="31">
        <f t="shared" si="0"/>
        <v>-16545057</v>
      </c>
      <c r="Z33" s="32">
        <f>+IF(X33&lt;&gt;0,+(Y33/X33)*100,0)</f>
        <v>-45.579354995256956</v>
      </c>
      <c r="AA33" s="29">
        <f>SUM(AA6:AA32)</f>
        <v>72598913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7976691</v>
      </c>
      <c r="D35" s="20"/>
      <c r="E35" s="21">
        <v>6855032</v>
      </c>
      <c r="F35" s="22">
        <v>6855032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3427512</v>
      </c>
      <c r="Y35" s="22">
        <v>-3427512</v>
      </c>
      <c r="Z35" s="23">
        <v>-100</v>
      </c>
      <c r="AA35" s="20">
        <v>6855032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69122299</v>
      </c>
      <c r="D37" s="20"/>
      <c r="E37" s="21">
        <v>44924474</v>
      </c>
      <c r="F37" s="22">
        <v>44924474</v>
      </c>
      <c r="G37" s="22"/>
      <c r="H37" s="22"/>
      <c r="I37" s="22">
        <v>2534573</v>
      </c>
      <c r="J37" s="22">
        <v>2534573</v>
      </c>
      <c r="K37" s="22"/>
      <c r="L37" s="22">
        <v>3153076</v>
      </c>
      <c r="M37" s="22">
        <v>2161668</v>
      </c>
      <c r="N37" s="22">
        <v>5314744</v>
      </c>
      <c r="O37" s="22"/>
      <c r="P37" s="22"/>
      <c r="Q37" s="22"/>
      <c r="R37" s="22"/>
      <c r="S37" s="22"/>
      <c r="T37" s="22"/>
      <c r="U37" s="22"/>
      <c r="V37" s="22"/>
      <c r="W37" s="22">
        <v>7849317</v>
      </c>
      <c r="X37" s="22">
        <v>22462236</v>
      </c>
      <c r="Y37" s="22">
        <v>-14612919</v>
      </c>
      <c r="Z37" s="23">
        <v>-65.055495810835566</v>
      </c>
      <c r="AA37" s="20">
        <v>44924474</v>
      </c>
    </row>
    <row r="38" spans="1:27" x14ac:dyDescent="0.25">
      <c r="A38" s="19" t="s">
        <v>64</v>
      </c>
      <c r="B38" s="15" t="s">
        <v>32</v>
      </c>
      <c r="C38" s="20">
        <v>1212329</v>
      </c>
      <c r="D38" s="20"/>
      <c r="E38" s="21">
        <v>200000</v>
      </c>
      <c r="F38" s="22">
        <v>200000</v>
      </c>
      <c r="G38" s="22"/>
      <c r="H38" s="22"/>
      <c r="I38" s="22"/>
      <c r="J38" s="22"/>
      <c r="K38" s="22"/>
      <c r="L38" s="22">
        <v>903</v>
      </c>
      <c r="M38" s="22">
        <v>-903</v>
      </c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100002</v>
      </c>
      <c r="Y38" s="22">
        <v>-100002</v>
      </c>
      <c r="Z38" s="23">
        <v>-100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1220863</v>
      </c>
      <c r="F40" s="22">
        <v>1220863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610434</v>
      </c>
      <c r="Y40" s="22">
        <v>-610434</v>
      </c>
      <c r="Z40" s="23">
        <v>-100</v>
      </c>
      <c r="AA40" s="20">
        <v>1220863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-263576</v>
      </c>
      <c r="D42" s="20"/>
      <c r="E42" s="21">
        <v>320000</v>
      </c>
      <c r="F42" s="22">
        <v>320000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160002</v>
      </c>
      <c r="Y42" s="22">
        <v>-160002</v>
      </c>
      <c r="Z42" s="23">
        <v>-100</v>
      </c>
      <c r="AA42" s="20">
        <v>320000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65907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78113650</v>
      </c>
      <c r="D48" s="29">
        <f t="shared" ref="D48:Y48" si="1">SUM(D35:D47)</f>
        <v>0</v>
      </c>
      <c r="E48" s="30">
        <f t="shared" si="1"/>
        <v>53520369</v>
      </c>
      <c r="F48" s="31">
        <f t="shared" si="1"/>
        <v>53520369</v>
      </c>
      <c r="G48" s="31">
        <f t="shared" si="1"/>
        <v>0</v>
      </c>
      <c r="H48" s="31">
        <f t="shared" si="1"/>
        <v>0</v>
      </c>
      <c r="I48" s="31">
        <f t="shared" si="1"/>
        <v>2534573</v>
      </c>
      <c r="J48" s="31">
        <f t="shared" si="1"/>
        <v>2534573</v>
      </c>
      <c r="K48" s="31">
        <f t="shared" si="1"/>
        <v>0</v>
      </c>
      <c r="L48" s="31">
        <f t="shared" si="1"/>
        <v>3153979</v>
      </c>
      <c r="M48" s="31">
        <f t="shared" si="1"/>
        <v>2160765</v>
      </c>
      <c r="N48" s="31">
        <f t="shared" si="1"/>
        <v>5314744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7849317</v>
      </c>
      <c r="X48" s="31">
        <f t="shared" si="1"/>
        <v>26760186</v>
      </c>
      <c r="Y48" s="31">
        <f t="shared" si="1"/>
        <v>-18910869</v>
      </c>
      <c r="Z48" s="32">
        <f>+IF(X48&lt;&gt;0,+(Y48/X48)*100,0)</f>
        <v>-70.66792809287648</v>
      </c>
      <c r="AA48" s="29">
        <f>SUM(AA35:AA47)</f>
        <v>53520369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-63220518</v>
      </c>
      <c r="D49" s="39">
        <f t="shared" si="2"/>
        <v>0</v>
      </c>
      <c r="E49" s="40">
        <f t="shared" si="2"/>
        <v>19078544</v>
      </c>
      <c r="F49" s="41">
        <f t="shared" si="2"/>
        <v>19078544</v>
      </c>
      <c r="G49" s="41">
        <f t="shared" si="2"/>
        <v>2362034</v>
      </c>
      <c r="H49" s="41">
        <f t="shared" si="2"/>
        <v>3941269</v>
      </c>
      <c r="I49" s="41">
        <f t="shared" si="2"/>
        <v>2100890</v>
      </c>
      <c r="J49" s="41">
        <f t="shared" si="2"/>
        <v>8404193</v>
      </c>
      <c r="K49" s="41">
        <f t="shared" si="2"/>
        <v>3147698</v>
      </c>
      <c r="L49" s="41">
        <f t="shared" si="2"/>
        <v>457287</v>
      </c>
      <c r="M49" s="41">
        <f t="shared" si="2"/>
        <v>-104098</v>
      </c>
      <c r="N49" s="41">
        <f t="shared" si="2"/>
        <v>3500887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11905080</v>
      </c>
      <c r="X49" s="41">
        <f t="shared" si="2"/>
        <v>9539268</v>
      </c>
      <c r="Y49" s="41">
        <f t="shared" si="2"/>
        <v>2365812</v>
      </c>
      <c r="Z49" s="42">
        <f>+IF(X49&lt;&gt;0,+(Y49/X49)*100,0)</f>
        <v>24.800770876759099</v>
      </c>
      <c r="AA49" s="39">
        <f>+AA33-AA48</f>
        <v>19078544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4845000</v>
      </c>
      <c r="F50" s="22">
        <v>4845000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2422500</v>
      </c>
      <c r="Y50" s="22">
        <v>-2422500</v>
      </c>
      <c r="Z50" s="23">
        <v>-100</v>
      </c>
      <c r="AA50" s="20">
        <v>4845000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-63220518</v>
      </c>
      <c r="D52" s="48">
        <f t="shared" si="3"/>
        <v>0</v>
      </c>
      <c r="E52" s="49">
        <f t="shared" si="3"/>
        <v>23923544</v>
      </c>
      <c r="F52" s="50">
        <f t="shared" si="3"/>
        <v>23923544</v>
      </c>
      <c r="G52" s="50">
        <f t="shared" si="3"/>
        <v>2362034</v>
      </c>
      <c r="H52" s="50">
        <f t="shared" si="3"/>
        <v>3941269</v>
      </c>
      <c r="I52" s="50">
        <f t="shared" si="3"/>
        <v>2100890</v>
      </c>
      <c r="J52" s="50">
        <f t="shared" si="3"/>
        <v>8404193</v>
      </c>
      <c r="K52" s="50">
        <f t="shared" si="3"/>
        <v>3147698</v>
      </c>
      <c r="L52" s="50">
        <f t="shared" si="3"/>
        <v>457287</v>
      </c>
      <c r="M52" s="50">
        <f t="shared" si="3"/>
        <v>-104098</v>
      </c>
      <c r="N52" s="50">
        <f t="shared" si="3"/>
        <v>3500887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11905080</v>
      </c>
      <c r="X52" s="50">
        <f t="shared" si="3"/>
        <v>11961768</v>
      </c>
      <c r="Y52" s="50">
        <f t="shared" si="3"/>
        <v>-56688</v>
      </c>
      <c r="Z52" s="51">
        <f>+IF(X52&lt;&gt;0,+(Y52/X52)*100,0)</f>
        <v>-0.47390987686770047</v>
      </c>
      <c r="AA52" s="48">
        <f>SUM(AA49:AA51)</f>
        <v>23923544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-63220518</v>
      </c>
      <c r="D54" s="54">
        <f>+D52-D53</f>
        <v>0</v>
      </c>
      <c r="E54" s="55">
        <f t="shared" si="4"/>
        <v>23923544</v>
      </c>
      <c r="F54" s="56">
        <f t="shared" si="4"/>
        <v>23923544</v>
      </c>
      <c r="G54" s="56">
        <f t="shared" si="4"/>
        <v>2362034</v>
      </c>
      <c r="H54" s="56">
        <f t="shared" si="4"/>
        <v>3941269</v>
      </c>
      <c r="I54" s="56">
        <f t="shared" si="4"/>
        <v>2100890</v>
      </c>
      <c r="J54" s="56">
        <f t="shared" si="4"/>
        <v>8404193</v>
      </c>
      <c r="K54" s="56">
        <f t="shared" si="4"/>
        <v>3147698</v>
      </c>
      <c r="L54" s="56">
        <f t="shared" si="4"/>
        <v>457287</v>
      </c>
      <c r="M54" s="56">
        <f t="shared" si="4"/>
        <v>-104098</v>
      </c>
      <c r="N54" s="56">
        <f t="shared" si="4"/>
        <v>3500887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11905080</v>
      </c>
      <c r="X54" s="56">
        <f t="shared" si="4"/>
        <v>11961768</v>
      </c>
      <c r="Y54" s="56">
        <f t="shared" si="4"/>
        <v>-56688</v>
      </c>
      <c r="Z54" s="57">
        <f>+IF(X54&lt;&gt;0,+(Y54/X54)*100,0)</f>
        <v>-0.47390987686770047</v>
      </c>
      <c r="AA54" s="54">
        <f>+AA52-AA53</f>
        <v>23923544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-63220518</v>
      </c>
      <c r="D57" s="48">
        <f>SUM(D54:D56)</f>
        <v>0</v>
      </c>
      <c r="E57" s="49">
        <f t="shared" si="5"/>
        <v>23923544</v>
      </c>
      <c r="F57" s="50">
        <f t="shared" si="5"/>
        <v>23923544</v>
      </c>
      <c r="G57" s="50">
        <f t="shared" si="5"/>
        <v>2362034</v>
      </c>
      <c r="H57" s="50">
        <f t="shared" si="5"/>
        <v>3941269</v>
      </c>
      <c r="I57" s="50">
        <f t="shared" si="5"/>
        <v>2100890</v>
      </c>
      <c r="J57" s="50">
        <f t="shared" si="5"/>
        <v>8404193</v>
      </c>
      <c r="K57" s="50">
        <f t="shared" si="5"/>
        <v>3147698</v>
      </c>
      <c r="L57" s="50">
        <f t="shared" si="5"/>
        <v>457287</v>
      </c>
      <c r="M57" s="50">
        <f t="shared" si="5"/>
        <v>-104098</v>
      </c>
      <c r="N57" s="50">
        <f t="shared" si="5"/>
        <v>3500887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11905080</v>
      </c>
      <c r="X57" s="50">
        <f t="shared" si="5"/>
        <v>11961768</v>
      </c>
      <c r="Y57" s="50">
        <f t="shared" si="5"/>
        <v>-56688</v>
      </c>
      <c r="Z57" s="51">
        <f>+IF(X57&lt;&gt;0,+(Y57/X57)*100,0)</f>
        <v>-0.47390987686770047</v>
      </c>
      <c r="AA57" s="48">
        <f>SUM(AA54:AA56)</f>
        <v>23923544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-63220518</v>
      </c>
      <c r="D60" s="65">
        <f>SUM(D57:D59)</f>
        <v>0</v>
      </c>
      <c r="E60" s="66">
        <f t="shared" si="6"/>
        <v>23923544</v>
      </c>
      <c r="F60" s="67">
        <f t="shared" si="6"/>
        <v>23923544</v>
      </c>
      <c r="G60" s="67">
        <f t="shared" si="6"/>
        <v>2362034</v>
      </c>
      <c r="H60" s="67">
        <f t="shared" si="6"/>
        <v>3941269</v>
      </c>
      <c r="I60" s="67">
        <f t="shared" si="6"/>
        <v>2100890</v>
      </c>
      <c r="J60" s="67">
        <f t="shared" si="6"/>
        <v>8404193</v>
      </c>
      <c r="K60" s="67">
        <f t="shared" si="6"/>
        <v>3147698</v>
      </c>
      <c r="L60" s="67">
        <f t="shared" si="6"/>
        <v>457287</v>
      </c>
      <c r="M60" s="67">
        <f t="shared" si="6"/>
        <v>-104098</v>
      </c>
      <c r="N60" s="67">
        <f t="shared" si="6"/>
        <v>3500887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11905080</v>
      </c>
      <c r="X60" s="67">
        <f t="shared" si="6"/>
        <v>11961768</v>
      </c>
      <c r="Y60" s="67">
        <f t="shared" si="6"/>
        <v>-56688</v>
      </c>
      <c r="Z60" s="68">
        <f>+IF(X60&lt;&gt;0,+(Y60/X60)*100,0)</f>
        <v>-0.47390987686770047</v>
      </c>
      <c r="AA60" s="65">
        <f>SUM(AA57:AA59)</f>
        <v>23923544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83008255</v>
      </c>
      <c r="D6" s="20"/>
      <c r="E6" s="21">
        <v>120773611</v>
      </c>
      <c r="F6" s="22">
        <v>120773611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60386814</v>
      </c>
      <c r="Y6" s="22">
        <v>-60386814</v>
      </c>
      <c r="Z6" s="23">
        <v>-100</v>
      </c>
      <c r="AA6" s="20">
        <v>120773611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83008255</v>
      </c>
      <c r="D33" s="29">
        <f t="shared" ref="D33:Y33" si="0">SUM(D6:D32)</f>
        <v>0</v>
      </c>
      <c r="E33" s="30">
        <f t="shared" si="0"/>
        <v>120773611</v>
      </c>
      <c r="F33" s="31">
        <f t="shared" si="0"/>
        <v>120773611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60386814</v>
      </c>
      <c r="Y33" s="31">
        <f t="shared" si="0"/>
        <v>-60386814</v>
      </c>
      <c r="Z33" s="32">
        <f>+IF(X33&lt;&gt;0,+(Y33/X33)*100,0)</f>
        <v>-100</v>
      </c>
      <c r="AA33" s="29">
        <f>SUM(AA6:AA32)</f>
        <v>120773611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62855430</v>
      </c>
      <c r="D37" s="20"/>
      <c r="E37" s="21">
        <v>67034074</v>
      </c>
      <c r="F37" s="22">
        <v>67034074</v>
      </c>
      <c r="G37" s="22"/>
      <c r="H37" s="22">
        <v>10783805</v>
      </c>
      <c r="I37" s="22"/>
      <c r="J37" s="22">
        <v>10783805</v>
      </c>
      <c r="K37" s="22"/>
      <c r="L37" s="22"/>
      <c r="M37" s="22">
        <v>6368083</v>
      </c>
      <c r="N37" s="22">
        <v>6368083</v>
      </c>
      <c r="O37" s="22"/>
      <c r="P37" s="22"/>
      <c r="Q37" s="22"/>
      <c r="R37" s="22"/>
      <c r="S37" s="22"/>
      <c r="T37" s="22"/>
      <c r="U37" s="22"/>
      <c r="V37" s="22"/>
      <c r="W37" s="22">
        <v>17151888</v>
      </c>
      <c r="X37" s="22">
        <v>33517038</v>
      </c>
      <c r="Y37" s="22">
        <v>-16365150</v>
      </c>
      <c r="Z37" s="23">
        <v>-48.826361088351547</v>
      </c>
      <c r="AA37" s="20">
        <v>67034074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723753</v>
      </c>
      <c r="D45" s="20"/>
      <c r="E45" s="21">
        <v>800000</v>
      </c>
      <c r="F45" s="22">
        <v>800000</v>
      </c>
      <c r="G45" s="22">
        <v>6000</v>
      </c>
      <c r="H45" s="22"/>
      <c r="I45" s="22">
        <v>94922</v>
      </c>
      <c r="J45" s="22">
        <v>100922</v>
      </c>
      <c r="K45" s="22">
        <v>3000</v>
      </c>
      <c r="L45" s="22"/>
      <c r="M45" s="22"/>
      <c r="N45" s="22">
        <v>3000</v>
      </c>
      <c r="O45" s="22"/>
      <c r="P45" s="22"/>
      <c r="Q45" s="22"/>
      <c r="R45" s="22"/>
      <c r="S45" s="22"/>
      <c r="T45" s="22"/>
      <c r="U45" s="22"/>
      <c r="V45" s="22"/>
      <c r="W45" s="22">
        <v>103922</v>
      </c>
      <c r="X45" s="22">
        <v>400002</v>
      </c>
      <c r="Y45" s="22">
        <v>-296080</v>
      </c>
      <c r="Z45" s="23">
        <v>-74.019629901850493</v>
      </c>
      <c r="AA45" s="20">
        <v>800000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63579183</v>
      </c>
      <c r="D48" s="29">
        <f t="shared" ref="D48:Y48" si="1">SUM(D35:D47)</f>
        <v>0</v>
      </c>
      <c r="E48" s="30">
        <f t="shared" si="1"/>
        <v>67834074</v>
      </c>
      <c r="F48" s="31">
        <f t="shared" si="1"/>
        <v>67834074</v>
      </c>
      <c r="G48" s="31">
        <f t="shared" si="1"/>
        <v>6000</v>
      </c>
      <c r="H48" s="31">
        <f t="shared" si="1"/>
        <v>10783805</v>
      </c>
      <c r="I48" s="31">
        <f t="shared" si="1"/>
        <v>94922</v>
      </c>
      <c r="J48" s="31">
        <f t="shared" si="1"/>
        <v>10884727</v>
      </c>
      <c r="K48" s="31">
        <f t="shared" si="1"/>
        <v>3000</v>
      </c>
      <c r="L48" s="31">
        <f t="shared" si="1"/>
        <v>0</v>
      </c>
      <c r="M48" s="31">
        <f t="shared" si="1"/>
        <v>6368083</v>
      </c>
      <c r="N48" s="31">
        <f t="shared" si="1"/>
        <v>6371083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17255810</v>
      </c>
      <c r="X48" s="31">
        <f t="shared" si="1"/>
        <v>33917040</v>
      </c>
      <c r="Y48" s="31">
        <f t="shared" si="1"/>
        <v>-16661230</v>
      </c>
      <c r="Z48" s="32">
        <f>+IF(X48&lt;&gt;0,+(Y48/X48)*100,0)</f>
        <v>-49.123478935661844</v>
      </c>
      <c r="AA48" s="29">
        <f>SUM(AA35:AA47)</f>
        <v>67834074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19429072</v>
      </c>
      <c r="D49" s="39">
        <f t="shared" si="2"/>
        <v>0</v>
      </c>
      <c r="E49" s="40">
        <f t="shared" si="2"/>
        <v>52939537</v>
      </c>
      <c r="F49" s="41">
        <f t="shared" si="2"/>
        <v>52939537</v>
      </c>
      <c r="G49" s="41">
        <f t="shared" si="2"/>
        <v>-6000</v>
      </c>
      <c r="H49" s="41">
        <f t="shared" si="2"/>
        <v>-10783805</v>
      </c>
      <c r="I49" s="41">
        <f t="shared" si="2"/>
        <v>-94922</v>
      </c>
      <c r="J49" s="41">
        <f t="shared" si="2"/>
        <v>-10884727</v>
      </c>
      <c r="K49" s="41">
        <f t="shared" si="2"/>
        <v>-3000</v>
      </c>
      <c r="L49" s="41">
        <f t="shared" si="2"/>
        <v>0</v>
      </c>
      <c r="M49" s="41">
        <f t="shared" si="2"/>
        <v>-6368083</v>
      </c>
      <c r="N49" s="41">
        <f t="shared" si="2"/>
        <v>-6371083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-17255810</v>
      </c>
      <c r="X49" s="41">
        <f t="shared" si="2"/>
        <v>26469774</v>
      </c>
      <c r="Y49" s="41">
        <f t="shared" si="2"/>
        <v>-43725584</v>
      </c>
      <c r="Z49" s="42">
        <f>+IF(X49&lt;&gt;0,+(Y49/X49)*100,0)</f>
        <v>-165.19062081905196</v>
      </c>
      <c r="AA49" s="39">
        <f>+AA33-AA48</f>
        <v>52939537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19429072</v>
      </c>
      <c r="D52" s="48">
        <f t="shared" si="3"/>
        <v>0</v>
      </c>
      <c r="E52" s="49">
        <f t="shared" si="3"/>
        <v>52939537</v>
      </c>
      <c r="F52" s="50">
        <f t="shared" si="3"/>
        <v>52939537</v>
      </c>
      <c r="G52" s="50">
        <f t="shared" si="3"/>
        <v>-6000</v>
      </c>
      <c r="H52" s="50">
        <f t="shared" si="3"/>
        <v>-10783805</v>
      </c>
      <c r="I52" s="50">
        <f t="shared" si="3"/>
        <v>-94922</v>
      </c>
      <c r="J52" s="50">
        <f t="shared" si="3"/>
        <v>-10884727</v>
      </c>
      <c r="K52" s="50">
        <f t="shared" si="3"/>
        <v>-3000</v>
      </c>
      <c r="L52" s="50">
        <f t="shared" si="3"/>
        <v>0</v>
      </c>
      <c r="M52" s="50">
        <f t="shared" si="3"/>
        <v>-6368083</v>
      </c>
      <c r="N52" s="50">
        <f t="shared" si="3"/>
        <v>-6371083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-17255810</v>
      </c>
      <c r="X52" s="50">
        <f t="shared" si="3"/>
        <v>26469774</v>
      </c>
      <c r="Y52" s="50">
        <f t="shared" si="3"/>
        <v>-43725584</v>
      </c>
      <c r="Z52" s="51">
        <f>+IF(X52&lt;&gt;0,+(Y52/X52)*100,0)</f>
        <v>-165.19062081905196</v>
      </c>
      <c r="AA52" s="48">
        <f>SUM(AA49:AA51)</f>
        <v>52939537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19429072</v>
      </c>
      <c r="D54" s="54">
        <f>+D52-D53</f>
        <v>0</v>
      </c>
      <c r="E54" s="55">
        <f t="shared" si="4"/>
        <v>52939537</v>
      </c>
      <c r="F54" s="56">
        <f t="shared" si="4"/>
        <v>52939537</v>
      </c>
      <c r="G54" s="56">
        <f t="shared" si="4"/>
        <v>-6000</v>
      </c>
      <c r="H54" s="56">
        <f t="shared" si="4"/>
        <v>-10783805</v>
      </c>
      <c r="I54" s="56">
        <f t="shared" si="4"/>
        <v>-94922</v>
      </c>
      <c r="J54" s="56">
        <f t="shared" si="4"/>
        <v>-10884727</v>
      </c>
      <c r="K54" s="56">
        <f t="shared" si="4"/>
        <v>-3000</v>
      </c>
      <c r="L54" s="56">
        <f t="shared" si="4"/>
        <v>0</v>
      </c>
      <c r="M54" s="56">
        <f t="shared" si="4"/>
        <v>-6368083</v>
      </c>
      <c r="N54" s="56">
        <f t="shared" si="4"/>
        <v>-6371083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-17255810</v>
      </c>
      <c r="X54" s="56">
        <f t="shared" si="4"/>
        <v>26469774</v>
      </c>
      <c r="Y54" s="56">
        <f t="shared" si="4"/>
        <v>-43725584</v>
      </c>
      <c r="Z54" s="57">
        <f>+IF(X54&lt;&gt;0,+(Y54/X54)*100,0)</f>
        <v>-165.19062081905196</v>
      </c>
      <c r="AA54" s="54">
        <f>+AA52-AA53</f>
        <v>52939537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19429072</v>
      </c>
      <c r="D57" s="48">
        <f>SUM(D54:D56)</f>
        <v>0</v>
      </c>
      <c r="E57" s="49">
        <f t="shared" si="5"/>
        <v>52939537</v>
      </c>
      <c r="F57" s="50">
        <f t="shared" si="5"/>
        <v>52939537</v>
      </c>
      <c r="G57" s="50">
        <f t="shared" si="5"/>
        <v>-6000</v>
      </c>
      <c r="H57" s="50">
        <f t="shared" si="5"/>
        <v>-10783805</v>
      </c>
      <c r="I57" s="50">
        <f t="shared" si="5"/>
        <v>-94922</v>
      </c>
      <c r="J57" s="50">
        <f t="shared" si="5"/>
        <v>-10884727</v>
      </c>
      <c r="K57" s="50">
        <f t="shared" si="5"/>
        <v>-3000</v>
      </c>
      <c r="L57" s="50">
        <f t="shared" si="5"/>
        <v>0</v>
      </c>
      <c r="M57" s="50">
        <f t="shared" si="5"/>
        <v>-6368083</v>
      </c>
      <c r="N57" s="50">
        <f t="shared" si="5"/>
        <v>-6371083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-17255810</v>
      </c>
      <c r="X57" s="50">
        <f t="shared" si="5"/>
        <v>26469774</v>
      </c>
      <c r="Y57" s="50">
        <f t="shared" si="5"/>
        <v>-43725584</v>
      </c>
      <c r="Z57" s="51">
        <f>+IF(X57&lt;&gt;0,+(Y57/X57)*100,0)</f>
        <v>-165.19062081905196</v>
      </c>
      <c r="AA57" s="48">
        <f>SUM(AA54:AA56)</f>
        <v>52939537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19429072</v>
      </c>
      <c r="D60" s="65">
        <f>SUM(D57:D59)</f>
        <v>0</v>
      </c>
      <c r="E60" s="66">
        <f t="shared" si="6"/>
        <v>52939537</v>
      </c>
      <c r="F60" s="67">
        <f t="shared" si="6"/>
        <v>52939537</v>
      </c>
      <c r="G60" s="67">
        <f t="shared" si="6"/>
        <v>-6000</v>
      </c>
      <c r="H60" s="67">
        <f t="shared" si="6"/>
        <v>-10783805</v>
      </c>
      <c r="I60" s="67">
        <f t="shared" si="6"/>
        <v>-94922</v>
      </c>
      <c r="J60" s="67">
        <f t="shared" si="6"/>
        <v>-10884727</v>
      </c>
      <c r="K60" s="67">
        <f t="shared" si="6"/>
        <v>-3000</v>
      </c>
      <c r="L60" s="67">
        <f t="shared" si="6"/>
        <v>0</v>
      </c>
      <c r="M60" s="67">
        <f t="shared" si="6"/>
        <v>-6368083</v>
      </c>
      <c r="N60" s="67">
        <f t="shared" si="6"/>
        <v>-6371083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-17255810</v>
      </c>
      <c r="X60" s="67">
        <f t="shared" si="6"/>
        <v>26469774</v>
      </c>
      <c r="Y60" s="67">
        <f t="shared" si="6"/>
        <v>-43725584</v>
      </c>
      <c r="Z60" s="68">
        <f>+IF(X60&lt;&gt;0,+(Y60/X60)*100,0)</f>
        <v>-165.19062081905196</v>
      </c>
      <c r="AA60" s="65">
        <f>SUM(AA57:AA59)</f>
        <v>52939537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34126165</v>
      </c>
      <c r="D6" s="20"/>
      <c r="E6" s="21">
        <v>39880392</v>
      </c>
      <c r="F6" s="22">
        <v>39880392</v>
      </c>
      <c r="G6" s="22"/>
      <c r="H6" s="22">
        <v>136603</v>
      </c>
      <c r="I6" s="22">
        <v>-2105041</v>
      </c>
      <c r="J6" s="22">
        <v>-1968438</v>
      </c>
      <c r="K6" s="22"/>
      <c r="L6" s="22">
        <v>2382180</v>
      </c>
      <c r="M6" s="22"/>
      <c r="N6" s="22">
        <v>2382180</v>
      </c>
      <c r="O6" s="22"/>
      <c r="P6" s="22"/>
      <c r="Q6" s="22"/>
      <c r="R6" s="22"/>
      <c r="S6" s="22"/>
      <c r="T6" s="22"/>
      <c r="U6" s="22"/>
      <c r="V6" s="22"/>
      <c r="W6" s="22">
        <v>413742</v>
      </c>
      <c r="X6" s="22">
        <v>19940196</v>
      </c>
      <c r="Y6" s="22">
        <v>-19526454</v>
      </c>
      <c r="Z6" s="23">
        <v>-97.925085590934017</v>
      </c>
      <c r="AA6" s="20">
        <v>39880392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4418664</v>
      </c>
      <c r="D26" s="20"/>
      <c r="E26" s="21">
        <v>4639608</v>
      </c>
      <c r="F26" s="22">
        <v>4639608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2319804</v>
      </c>
      <c r="Y26" s="22">
        <v>-2319804</v>
      </c>
      <c r="Z26" s="23">
        <v>-100</v>
      </c>
      <c r="AA26" s="20">
        <v>4639608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38544829</v>
      </c>
      <c r="D33" s="29">
        <f t="shared" ref="D33:Y33" si="0">SUM(D6:D32)</f>
        <v>0</v>
      </c>
      <c r="E33" s="30">
        <f t="shared" si="0"/>
        <v>44520000</v>
      </c>
      <c r="F33" s="31">
        <f t="shared" si="0"/>
        <v>44520000</v>
      </c>
      <c r="G33" s="31">
        <f t="shared" si="0"/>
        <v>0</v>
      </c>
      <c r="H33" s="31">
        <f t="shared" si="0"/>
        <v>136603</v>
      </c>
      <c r="I33" s="31">
        <f t="shared" si="0"/>
        <v>-2105041</v>
      </c>
      <c r="J33" s="31">
        <f t="shared" si="0"/>
        <v>-1968438</v>
      </c>
      <c r="K33" s="31">
        <f t="shared" si="0"/>
        <v>0</v>
      </c>
      <c r="L33" s="31">
        <f t="shared" si="0"/>
        <v>2382180</v>
      </c>
      <c r="M33" s="31">
        <f t="shared" si="0"/>
        <v>0</v>
      </c>
      <c r="N33" s="31">
        <f t="shared" si="0"/>
        <v>2382180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413742</v>
      </c>
      <c r="X33" s="31">
        <f t="shared" si="0"/>
        <v>22260000</v>
      </c>
      <c r="Y33" s="31">
        <f t="shared" si="0"/>
        <v>-21846258</v>
      </c>
      <c r="Z33" s="32">
        <f>+IF(X33&lt;&gt;0,+(Y33/X33)*100,0)</f>
        <v>-98.141320754716972</v>
      </c>
      <c r="AA33" s="29">
        <f>SUM(AA6:AA32)</f>
        <v>44520000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1433668</v>
      </c>
      <c r="D35" s="20"/>
      <c r="E35" s="21">
        <v>754344</v>
      </c>
      <c r="F35" s="22">
        <v>754344</v>
      </c>
      <c r="G35" s="22"/>
      <c r="H35" s="22">
        <v>293157</v>
      </c>
      <c r="I35" s="22">
        <v>202174</v>
      </c>
      <c r="J35" s="22">
        <v>495331</v>
      </c>
      <c r="K35" s="22"/>
      <c r="L35" s="22">
        <v>155895</v>
      </c>
      <c r="M35" s="22"/>
      <c r="N35" s="22">
        <v>155895</v>
      </c>
      <c r="O35" s="22"/>
      <c r="P35" s="22"/>
      <c r="Q35" s="22"/>
      <c r="R35" s="22"/>
      <c r="S35" s="22"/>
      <c r="T35" s="22"/>
      <c r="U35" s="22"/>
      <c r="V35" s="22"/>
      <c r="W35" s="22">
        <v>651226</v>
      </c>
      <c r="X35" s="22">
        <v>377172</v>
      </c>
      <c r="Y35" s="22">
        <v>274054</v>
      </c>
      <c r="Z35" s="23">
        <v>72.660218680071694</v>
      </c>
      <c r="AA35" s="20">
        <v>754344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51726218</v>
      </c>
      <c r="D37" s="20"/>
      <c r="E37" s="21">
        <v>54000000</v>
      </c>
      <c r="F37" s="22">
        <v>54000000</v>
      </c>
      <c r="G37" s="22"/>
      <c r="H37" s="22">
        <v>6203270</v>
      </c>
      <c r="I37" s="22"/>
      <c r="J37" s="22">
        <v>6203270</v>
      </c>
      <c r="K37" s="22"/>
      <c r="L37" s="22">
        <v>3856204</v>
      </c>
      <c r="M37" s="22"/>
      <c r="N37" s="22">
        <v>3856204</v>
      </c>
      <c r="O37" s="22"/>
      <c r="P37" s="22"/>
      <c r="Q37" s="22"/>
      <c r="R37" s="22"/>
      <c r="S37" s="22"/>
      <c r="T37" s="22"/>
      <c r="U37" s="22"/>
      <c r="V37" s="22"/>
      <c r="W37" s="22">
        <v>10059474</v>
      </c>
      <c r="X37" s="22">
        <v>27000000</v>
      </c>
      <c r="Y37" s="22">
        <v>-16940526</v>
      </c>
      <c r="Z37" s="23">
        <v>-62.742688888888885</v>
      </c>
      <c r="AA37" s="20">
        <v>54000000</v>
      </c>
    </row>
    <row r="38" spans="1:27" x14ac:dyDescent="0.25">
      <c r="A38" s="19" t="s">
        <v>64</v>
      </c>
      <c r="B38" s="15" t="s">
        <v>32</v>
      </c>
      <c r="C38" s="20">
        <v>1042668</v>
      </c>
      <c r="D38" s="20"/>
      <c r="E38" s="21">
        <v>1000020</v>
      </c>
      <c r="F38" s="22">
        <v>1000020</v>
      </c>
      <c r="G38" s="22"/>
      <c r="H38" s="22"/>
      <c r="I38" s="22"/>
      <c r="J38" s="22"/>
      <c r="K38" s="22"/>
      <c r="L38" s="22">
        <v>56350</v>
      </c>
      <c r="M38" s="22"/>
      <c r="N38" s="22">
        <v>56350</v>
      </c>
      <c r="O38" s="22"/>
      <c r="P38" s="22"/>
      <c r="Q38" s="22"/>
      <c r="R38" s="22"/>
      <c r="S38" s="22"/>
      <c r="T38" s="22"/>
      <c r="U38" s="22"/>
      <c r="V38" s="22"/>
      <c r="W38" s="22">
        <v>56350</v>
      </c>
      <c r="X38" s="22">
        <v>500010</v>
      </c>
      <c r="Y38" s="22">
        <v>-443660</v>
      </c>
      <c r="Z38" s="23">
        <v>-88.730225395492084</v>
      </c>
      <c r="AA38" s="20">
        <v>1000020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11858</v>
      </c>
      <c r="D45" s="20"/>
      <c r="E45" s="21">
        <v>506484</v>
      </c>
      <c r="F45" s="22">
        <v>506484</v>
      </c>
      <c r="G45" s="22"/>
      <c r="H45" s="22">
        <v>2615</v>
      </c>
      <c r="I45" s="22">
        <v>1827</v>
      </c>
      <c r="J45" s="22">
        <v>4442</v>
      </c>
      <c r="K45" s="22"/>
      <c r="L45" s="22">
        <v>1429</v>
      </c>
      <c r="M45" s="22"/>
      <c r="N45" s="22">
        <v>1429</v>
      </c>
      <c r="O45" s="22"/>
      <c r="P45" s="22"/>
      <c r="Q45" s="22"/>
      <c r="R45" s="22"/>
      <c r="S45" s="22"/>
      <c r="T45" s="22"/>
      <c r="U45" s="22"/>
      <c r="V45" s="22"/>
      <c r="W45" s="22">
        <v>5871</v>
      </c>
      <c r="X45" s="22">
        <v>253242</v>
      </c>
      <c r="Y45" s="22">
        <v>-247371</v>
      </c>
      <c r="Z45" s="23">
        <v>-97.681664178927662</v>
      </c>
      <c r="AA45" s="20">
        <v>506484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54214412</v>
      </c>
      <c r="D48" s="29">
        <f t="shared" ref="D48:Y48" si="1">SUM(D35:D47)</f>
        <v>0</v>
      </c>
      <c r="E48" s="30">
        <f t="shared" si="1"/>
        <v>56260848</v>
      </c>
      <c r="F48" s="31">
        <f t="shared" si="1"/>
        <v>56260848</v>
      </c>
      <c r="G48" s="31">
        <f t="shared" si="1"/>
        <v>0</v>
      </c>
      <c r="H48" s="31">
        <f t="shared" si="1"/>
        <v>6499042</v>
      </c>
      <c r="I48" s="31">
        <f t="shared" si="1"/>
        <v>204001</v>
      </c>
      <c r="J48" s="31">
        <f t="shared" si="1"/>
        <v>6703043</v>
      </c>
      <c r="K48" s="31">
        <f t="shared" si="1"/>
        <v>0</v>
      </c>
      <c r="L48" s="31">
        <f t="shared" si="1"/>
        <v>4069878</v>
      </c>
      <c r="M48" s="31">
        <f t="shared" si="1"/>
        <v>0</v>
      </c>
      <c r="N48" s="31">
        <f t="shared" si="1"/>
        <v>4069878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10772921</v>
      </c>
      <c r="X48" s="31">
        <f t="shared" si="1"/>
        <v>28130424</v>
      </c>
      <c r="Y48" s="31">
        <f t="shared" si="1"/>
        <v>-17357503</v>
      </c>
      <c r="Z48" s="32">
        <f>+IF(X48&lt;&gt;0,+(Y48/X48)*100,0)</f>
        <v>-61.703666464465655</v>
      </c>
      <c r="AA48" s="29">
        <f>SUM(AA35:AA47)</f>
        <v>56260848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-15669583</v>
      </c>
      <c r="D49" s="39">
        <f t="shared" si="2"/>
        <v>0</v>
      </c>
      <c r="E49" s="40">
        <f t="shared" si="2"/>
        <v>-11740848</v>
      </c>
      <c r="F49" s="41">
        <f t="shared" si="2"/>
        <v>-11740848</v>
      </c>
      <c r="G49" s="41">
        <f t="shared" si="2"/>
        <v>0</v>
      </c>
      <c r="H49" s="41">
        <f t="shared" si="2"/>
        <v>-6362439</v>
      </c>
      <c r="I49" s="41">
        <f t="shared" si="2"/>
        <v>-2309042</v>
      </c>
      <c r="J49" s="41">
        <f t="shared" si="2"/>
        <v>-8671481</v>
      </c>
      <c r="K49" s="41">
        <f t="shared" si="2"/>
        <v>0</v>
      </c>
      <c r="L49" s="41">
        <f t="shared" si="2"/>
        <v>-1687698</v>
      </c>
      <c r="M49" s="41">
        <f t="shared" si="2"/>
        <v>0</v>
      </c>
      <c r="N49" s="41">
        <f t="shared" si="2"/>
        <v>-1687698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-10359179</v>
      </c>
      <c r="X49" s="41">
        <f t="shared" si="2"/>
        <v>-5870424</v>
      </c>
      <c r="Y49" s="41">
        <f t="shared" si="2"/>
        <v>-4488755</v>
      </c>
      <c r="Z49" s="42">
        <f>+IF(X49&lt;&gt;0,+(Y49/X49)*100,0)</f>
        <v>76.463897667357585</v>
      </c>
      <c r="AA49" s="39">
        <f>+AA33-AA48</f>
        <v>-11740848</v>
      </c>
    </row>
    <row r="50" spans="1:27" x14ac:dyDescent="0.25">
      <c r="A50" s="43" t="s">
        <v>75</v>
      </c>
      <c r="B50" s="15" t="s">
        <v>32</v>
      </c>
      <c r="C50" s="20">
        <v>489900</v>
      </c>
      <c r="D50" s="20"/>
      <c r="E50" s="21">
        <v>6000000</v>
      </c>
      <c r="F50" s="22">
        <v>6000000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3000000</v>
      </c>
      <c r="Y50" s="22">
        <v>-3000000</v>
      </c>
      <c r="Z50" s="23">
        <v>-100</v>
      </c>
      <c r="AA50" s="20">
        <v>6000000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-15179683</v>
      </c>
      <c r="D52" s="48">
        <f t="shared" si="3"/>
        <v>0</v>
      </c>
      <c r="E52" s="49">
        <f t="shared" si="3"/>
        <v>-5740848</v>
      </c>
      <c r="F52" s="50">
        <f t="shared" si="3"/>
        <v>-5740848</v>
      </c>
      <c r="G52" s="50">
        <f t="shared" si="3"/>
        <v>0</v>
      </c>
      <c r="H52" s="50">
        <f t="shared" si="3"/>
        <v>-6362439</v>
      </c>
      <c r="I52" s="50">
        <f t="shared" si="3"/>
        <v>-2309042</v>
      </c>
      <c r="J52" s="50">
        <f t="shared" si="3"/>
        <v>-8671481</v>
      </c>
      <c r="K52" s="50">
        <f t="shared" si="3"/>
        <v>0</v>
      </c>
      <c r="L52" s="50">
        <f t="shared" si="3"/>
        <v>-1687698</v>
      </c>
      <c r="M52" s="50">
        <f t="shared" si="3"/>
        <v>0</v>
      </c>
      <c r="N52" s="50">
        <f t="shared" si="3"/>
        <v>-1687698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-10359179</v>
      </c>
      <c r="X52" s="50">
        <f t="shared" si="3"/>
        <v>-2870424</v>
      </c>
      <c r="Y52" s="50">
        <f t="shared" si="3"/>
        <v>-7488755</v>
      </c>
      <c r="Z52" s="51">
        <f>+IF(X52&lt;&gt;0,+(Y52/X52)*100,0)</f>
        <v>260.89368678634236</v>
      </c>
      <c r="AA52" s="48">
        <f>SUM(AA49:AA51)</f>
        <v>-5740848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-15179683</v>
      </c>
      <c r="D54" s="54">
        <f>+D52-D53</f>
        <v>0</v>
      </c>
      <c r="E54" s="55">
        <f t="shared" si="4"/>
        <v>-5740848</v>
      </c>
      <c r="F54" s="56">
        <f t="shared" si="4"/>
        <v>-5740848</v>
      </c>
      <c r="G54" s="56">
        <f t="shared" si="4"/>
        <v>0</v>
      </c>
      <c r="H54" s="56">
        <f t="shared" si="4"/>
        <v>-6362439</v>
      </c>
      <c r="I54" s="56">
        <f t="shared" si="4"/>
        <v>-2309042</v>
      </c>
      <c r="J54" s="56">
        <f t="shared" si="4"/>
        <v>-8671481</v>
      </c>
      <c r="K54" s="56">
        <f t="shared" si="4"/>
        <v>0</v>
      </c>
      <c r="L54" s="56">
        <f t="shared" si="4"/>
        <v>-1687698</v>
      </c>
      <c r="M54" s="56">
        <f t="shared" si="4"/>
        <v>0</v>
      </c>
      <c r="N54" s="56">
        <f t="shared" si="4"/>
        <v>-1687698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-10359179</v>
      </c>
      <c r="X54" s="56">
        <f t="shared" si="4"/>
        <v>-2870424</v>
      </c>
      <c r="Y54" s="56">
        <f t="shared" si="4"/>
        <v>-7488755</v>
      </c>
      <c r="Z54" s="57">
        <f>+IF(X54&lt;&gt;0,+(Y54/X54)*100,0)</f>
        <v>260.89368678634236</v>
      </c>
      <c r="AA54" s="54">
        <f>+AA52-AA53</f>
        <v>-5740848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-15179683</v>
      </c>
      <c r="D57" s="48">
        <f>SUM(D54:D56)</f>
        <v>0</v>
      </c>
      <c r="E57" s="49">
        <f t="shared" si="5"/>
        <v>-5740848</v>
      </c>
      <c r="F57" s="50">
        <f t="shared" si="5"/>
        <v>-5740848</v>
      </c>
      <c r="G57" s="50">
        <f t="shared" si="5"/>
        <v>0</v>
      </c>
      <c r="H57" s="50">
        <f t="shared" si="5"/>
        <v>-6362439</v>
      </c>
      <c r="I57" s="50">
        <f t="shared" si="5"/>
        <v>-2309042</v>
      </c>
      <c r="J57" s="50">
        <f t="shared" si="5"/>
        <v>-8671481</v>
      </c>
      <c r="K57" s="50">
        <f t="shared" si="5"/>
        <v>0</v>
      </c>
      <c r="L57" s="50">
        <f t="shared" si="5"/>
        <v>-1687698</v>
      </c>
      <c r="M57" s="50">
        <f t="shared" si="5"/>
        <v>0</v>
      </c>
      <c r="N57" s="50">
        <f t="shared" si="5"/>
        <v>-1687698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-10359179</v>
      </c>
      <c r="X57" s="50">
        <f t="shared" si="5"/>
        <v>-2870424</v>
      </c>
      <c r="Y57" s="50">
        <f t="shared" si="5"/>
        <v>-7488755</v>
      </c>
      <c r="Z57" s="51">
        <f>+IF(X57&lt;&gt;0,+(Y57/X57)*100,0)</f>
        <v>260.89368678634236</v>
      </c>
      <c r="AA57" s="48">
        <f>SUM(AA54:AA56)</f>
        <v>-5740848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-15179683</v>
      </c>
      <c r="D60" s="65">
        <f>SUM(D57:D59)</f>
        <v>0</v>
      </c>
      <c r="E60" s="66">
        <f t="shared" si="6"/>
        <v>-5740848</v>
      </c>
      <c r="F60" s="67">
        <f t="shared" si="6"/>
        <v>-5740848</v>
      </c>
      <c r="G60" s="67">
        <f t="shared" si="6"/>
        <v>0</v>
      </c>
      <c r="H60" s="67">
        <f t="shared" si="6"/>
        <v>-6362439</v>
      </c>
      <c r="I60" s="67">
        <f t="shared" si="6"/>
        <v>-2309042</v>
      </c>
      <c r="J60" s="67">
        <f t="shared" si="6"/>
        <v>-8671481</v>
      </c>
      <c r="K60" s="67">
        <f t="shared" si="6"/>
        <v>0</v>
      </c>
      <c r="L60" s="67">
        <f t="shared" si="6"/>
        <v>-1687698</v>
      </c>
      <c r="M60" s="67">
        <f t="shared" si="6"/>
        <v>0</v>
      </c>
      <c r="N60" s="67">
        <f t="shared" si="6"/>
        <v>-1687698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-10359179</v>
      </c>
      <c r="X60" s="67">
        <f t="shared" si="6"/>
        <v>-2870424</v>
      </c>
      <c r="Y60" s="67">
        <f t="shared" si="6"/>
        <v>-7488755</v>
      </c>
      <c r="Z60" s="68">
        <f>+IF(X60&lt;&gt;0,+(Y60/X60)*100,0)</f>
        <v>260.89368678634236</v>
      </c>
      <c r="AA60" s="65">
        <f>SUM(AA57:AA59)</f>
        <v>-5740848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8816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8816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-8816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3705000</v>
      </c>
      <c r="F50" s="22">
        <v>3705000</v>
      </c>
      <c r="G50" s="22"/>
      <c r="H50" s="22"/>
      <c r="I50" s="22"/>
      <c r="J50" s="22"/>
      <c r="K50" s="22">
        <v>1667000</v>
      </c>
      <c r="L50" s="22"/>
      <c r="M50" s="22">
        <v>741000</v>
      </c>
      <c r="N50" s="22">
        <v>2408000</v>
      </c>
      <c r="O50" s="22"/>
      <c r="P50" s="22"/>
      <c r="Q50" s="22"/>
      <c r="R50" s="22"/>
      <c r="S50" s="22"/>
      <c r="T50" s="22"/>
      <c r="U50" s="22"/>
      <c r="V50" s="22"/>
      <c r="W50" s="22">
        <v>2408000</v>
      </c>
      <c r="X50" s="22">
        <v>1852500</v>
      </c>
      <c r="Y50" s="22">
        <v>555500</v>
      </c>
      <c r="Z50" s="23">
        <v>29.98650472334683</v>
      </c>
      <c r="AA50" s="20">
        <v>3705000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-8816</v>
      </c>
      <c r="D52" s="48">
        <f t="shared" si="3"/>
        <v>0</v>
      </c>
      <c r="E52" s="49">
        <f t="shared" si="3"/>
        <v>3705000</v>
      </c>
      <c r="F52" s="50">
        <f t="shared" si="3"/>
        <v>3705000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1667000</v>
      </c>
      <c r="L52" s="50">
        <f t="shared" si="3"/>
        <v>0</v>
      </c>
      <c r="M52" s="50">
        <f t="shared" si="3"/>
        <v>741000</v>
      </c>
      <c r="N52" s="50">
        <f t="shared" si="3"/>
        <v>2408000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2408000</v>
      </c>
      <c r="X52" s="50">
        <f t="shared" si="3"/>
        <v>1852500</v>
      </c>
      <c r="Y52" s="50">
        <f t="shared" si="3"/>
        <v>555500</v>
      </c>
      <c r="Z52" s="51">
        <f>+IF(X52&lt;&gt;0,+(Y52/X52)*100,0)</f>
        <v>29.98650472334683</v>
      </c>
      <c r="AA52" s="48">
        <f>SUM(AA49:AA51)</f>
        <v>3705000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-8816</v>
      </c>
      <c r="D54" s="54">
        <f>+D52-D53</f>
        <v>0</v>
      </c>
      <c r="E54" s="55">
        <f t="shared" si="4"/>
        <v>3705000</v>
      </c>
      <c r="F54" s="56">
        <f t="shared" si="4"/>
        <v>3705000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1667000</v>
      </c>
      <c r="L54" s="56">
        <f t="shared" si="4"/>
        <v>0</v>
      </c>
      <c r="M54" s="56">
        <f t="shared" si="4"/>
        <v>741000</v>
      </c>
      <c r="N54" s="56">
        <f t="shared" si="4"/>
        <v>2408000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2408000</v>
      </c>
      <c r="X54" s="56">
        <f t="shared" si="4"/>
        <v>1852500</v>
      </c>
      <c r="Y54" s="56">
        <f t="shared" si="4"/>
        <v>555500</v>
      </c>
      <c r="Z54" s="57">
        <f>+IF(X54&lt;&gt;0,+(Y54/X54)*100,0)</f>
        <v>29.98650472334683</v>
      </c>
      <c r="AA54" s="54">
        <f>+AA52-AA53</f>
        <v>3705000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-8816</v>
      </c>
      <c r="D57" s="48">
        <f>SUM(D54:D56)</f>
        <v>0</v>
      </c>
      <c r="E57" s="49">
        <f t="shared" si="5"/>
        <v>3705000</v>
      </c>
      <c r="F57" s="50">
        <f t="shared" si="5"/>
        <v>3705000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1667000</v>
      </c>
      <c r="L57" s="50">
        <f t="shared" si="5"/>
        <v>0</v>
      </c>
      <c r="M57" s="50">
        <f t="shared" si="5"/>
        <v>741000</v>
      </c>
      <c r="N57" s="50">
        <f t="shared" si="5"/>
        <v>2408000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2408000</v>
      </c>
      <c r="X57" s="50">
        <f t="shared" si="5"/>
        <v>1852500</v>
      </c>
      <c r="Y57" s="50">
        <f t="shared" si="5"/>
        <v>555500</v>
      </c>
      <c r="Z57" s="51">
        <f>+IF(X57&lt;&gt;0,+(Y57/X57)*100,0)</f>
        <v>29.98650472334683</v>
      </c>
      <c r="AA57" s="48">
        <f>SUM(AA54:AA56)</f>
        <v>3705000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-8816</v>
      </c>
      <c r="D60" s="65">
        <f>SUM(D57:D59)</f>
        <v>0</v>
      </c>
      <c r="E60" s="66">
        <f t="shared" si="6"/>
        <v>3705000</v>
      </c>
      <c r="F60" s="67">
        <f t="shared" si="6"/>
        <v>3705000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1667000</v>
      </c>
      <c r="L60" s="67">
        <f t="shared" si="6"/>
        <v>0</v>
      </c>
      <c r="M60" s="67">
        <f t="shared" si="6"/>
        <v>741000</v>
      </c>
      <c r="N60" s="67">
        <f t="shared" si="6"/>
        <v>2408000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2408000</v>
      </c>
      <c r="X60" s="67">
        <f t="shared" si="6"/>
        <v>1852500</v>
      </c>
      <c r="Y60" s="67">
        <f t="shared" si="6"/>
        <v>555500</v>
      </c>
      <c r="Z60" s="68">
        <f>+IF(X60&lt;&gt;0,+(Y60/X60)*100,0)</f>
        <v>29.98650472334683</v>
      </c>
      <c r="AA60" s="65">
        <f>SUM(AA57:AA59)</f>
        <v>3705000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15603829</v>
      </c>
      <c r="D6" s="20"/>
      <c r="E6" s="21">
        <v>63455334</v>
      </c>
      <c r="F6" s="22">
        <v>63455334</v>
      </c>
      <c r="G6" s="22">
        <v>343418</v>
      </c>
      <c r="H6" s="22">
        <v>388360</v>
      </c>
      <c r="I6" s="22">
        <v>359923</v>
      </c>
      <c r="J6" s="22">
        <v>1091701</v>
      </c>
      <c r="K6" s="22">
        <v>261190</v>
      </c>
      <c r="L6" s="22">
        <v>299710</v>
      </c>
      <c r="M6" s="22">
        <v>280750</v>
      </c>
      <c r="N6" s="22">
        <v>841650</v>
      </c>
      <c r="O6" s="22"/>
      <c r="P6" s="22"/>
      <c r="Q6" s="22"/>
      <c r="R6" s="22"/>
      <c r="S6" s="22"/>
      <c r="T6" s="22"/>
      <c r="U6" s="22"/>
      <c r="V6" s="22"/>
      <c r="W6" s="22">
        <v>1933351</v>
      </c>
      <c r="X6" s="22">
        <v>31727664</v>
      </c>
      <c r="Y6" s="22">
        <v>-29794313</v>
      </c>
      <c r="Z6" s="23">
        <v>-93.906418701357907</v>
      </c>
      <c r="AA6" s="20">
        <v>63455334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11500000</v>
      </c>
      <c r="F26" s="22">
        <v>11500000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5749998</v>
      </c>
      <c r="Y26" s="22">
        <v>-5749998</v>
      </c>
      <c r="Z26" s="23">
        <v>-100</v>
      </c>
      <c r="AA26" s="20">
        <v>11500000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15603829</v>
      </c>
      <c r="D33" s="29">
        <f t="shared" ref="D33:Y33" si="0">SUM(D6:D32)</f>
        <v>0</v>
      </c>
      <c r="E33" s="30">
        <f t="shared" si="0"/>
        <v>74955334</v>
      </c>
      <c r="F33" s="31">
        <f t="shared" si="0"/>
        <v>74955334</v>
      </c>
      <c r="G33" s="31">
        <f t="shared" si="0"/>
        <v>343418</v>
      </c>
      <c r="H33" s="31">
        <f t="shared" si="0"/>
        <v>388360</v>
      </c>
      <c r="I33" s="31">
        <f t="shared" si="0"/>
        <v>359923</v>
      </c>
      <c r="J33" s="31">
        <f t="shared" si="0"/>
        <v>1091701</v>
      </c>
      <c r="K33" s="31">
        <f t="shared" si="0"/>
        <v>261190</v>
      </c>
      <c r="L33" s="31">
        <f t="shared" si="0"/>
        <v>299710</v>
      </c>
      <c r="M33" s="31">
        <f t="shared" si="0"/>
        <v>280750</v>
      </c>
      <c r="N33" s="31">
        <f t="shared" si="0"/>
        <v>841650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1933351</v>
      </c>
      <c r="X33" s="31">
        <f t="shared" si="0"/>
        <v>37477662</v>
      </c>
      <c r="Y33" s="31">
        <f t="shared" si="0"/>
        <v>-35544311</v>
      </c>
      <c r="Z33" s="32">
        <f>+IF(X33&lt;&gt;0,+(Y33/X33)*100,0)</f>
        <v>-94.841324413459944</v>
      </c>
      <c r="AA33" s="29">
        <f>SUM(AA6:AA32)</f>
        <v>74955334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550904</v>
      </c>
      <c r="D35" s="20"/>
      <c r="E35" s="21">
        <v>3454866</v>
      </c>
      <c r="F35" s="22">
        <v>3454866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1727436</v>
      </c>
      <c r="Y35" s="22">
        <v>-1727436</v>
      </c>
      <c r="Z35" s="23">
        <v>-100</v>
      </c>
      <c r="AA35" s="20">
        <v>3454866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52588079</v>
      </c>
      <c r="D37" s="20"/>
      <c r="E37" s="21">
        <v>35100000</v>
      </c>
      <c r="F37" s="22">
        <v>35100000</v>
      </c>
      <c r="G37" s="22"/>
      <c r="H37" s="22"/>
      <c r="I37" s="22"/>
      <c r="J37" s="22"/>
      <c r="K37" s="22"/>
      <c r="L37" s="22">
        <v>4036920</v>
      </c>
      <c r="M37" s="22"/>
      <c r="N37" s="22">
        <v>4036920</v>
      </c>
      <c r="O37" s="22"/>
      <c r="P37" s="22"/>
      <c r="Q37" s="22"/>
      <c r="R37" s="22"/>
      <c r="S37" s="22"/>
      <c r="T37" s="22"/>
      <c r="U37" s="22"/>
      <c r="V37" s="22"/>
      <c r="W37" s="22">
        <v>4036920</v>
      </c>
      <c r="X37" s="22">
        <v>17550000</v>
      </c>
      <c r="Y37" s="22">
        <v>-13513080</v>
      </c>
      <c r="Z37" s="23">
        <v>-76.997606837606838</v>
      </c>
      <c r="AA37" s="20">
        <v>35100000</v>
      </c>
    </row>
    <row r="38" spans="1:27" x14ac:dyDescent="0.25">
      <c r="A38" s="19" t="s">
        <v>64</v>
      </c>
      <c r="B38" s="15" t="s">
        <v>32</v>
      </c>
      <c r="C38" s="20">
        <v>35465</v>
      </c>
      <c r="D38" s="20"/>
      <c r="E38" s="21">
        <v>20000000</v>
      </c>
      <c r="F38" s="22">
        <v>20000000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10000002</v>
      </c>
      <c r="Y38" s="22">
        <v>-10000002</v>
      </c>
      <c r="Z38" s="23">
        <v>-100</v>
      </c>
      <c r="AA38" s="20">
        <v>20000000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-424391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2267393</v>
      </c>
      <c r="D42" s="20"/>
      <c r="E42" s="21">
        <v>16476000</v>
      </c>
      <c r="F42" s="22">
        <v>16476000</v>
      </c>
      <c r="G42" s="22"/>
      <c r="H42" s="22">
        <v>194766</v>
      </c>
      <c r="I42" s="22"/>
      <c r="J42" s="22">
        <v>194766</v>
      </c>
      <c r="K42" s="22"/>
      <c r="L42" s="22"/>
      <c r="M42" s="22">
        <v>839</v>
      </c>
      <c r="N42" s="22">
        <v>839</v>
      </c>
      <c r="O42" s="22"/>
      <c r="P42" s="22"/>
      <c r="Q42" s="22"/>
      <c r="R42" s="22"/>
      <c r="S42" s="22"/>
      <c r="T42" s="22"/>
      <c r="U42" s="22"/>
      <c r="V42" s="22"/>
      <c r="W42" s="22">
        <v>195605</v>
      </c>
      <c r="X42" s="22">
        <v>8238000</v>
      </c>
      <c r="Y42" s="22">
        <v>-8042395</v>
      </c>
      <c r="Z42" s="23">
        <v>-97.625576596261226</v>
      </c>
      <c r="AA42" s="20">
        <v>16476000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415044</v>
      </c>
      <c r="D45" s="20"/>
      <c r="E45" s="21">
        <v>1524240</v>
      </c>
      <c r="F45" s="22">
        <v>1524240</v>
      </c>
      <c r="G45" s="22">
        <v>293928</v>
      </c>
      <c r="H45" s="22">
        <v>538486</v>
      </c>
      <c r="I45" s="22">
        <v>42933</v>
      </c>
      <c r="J45" s="22">
        <v>875347</v>
      </c>
      <c r="K45" s="22">
        <v>31939</v>
      </c>
      <c r="L45" s="22">
        <v>39242</v>
      </c>
      <c r="M45" s="22">
        <v>50571</v>
      </c>
      <c r="N45" s="22">
        <v>121752</v>
      </c>
      <c r="O45" s="22"/>
      <c r="P45" s="22"/>
      <c r="Q45" s="22"/>
      <c r="R45" s="22"/>
      <c r="S45" s="22"/>
      <c r="T45" s="22"/>
      <c r="U45" s="22"/>
      <c r="V45" s="22"/>
      <c r="W45" s="22">
        <v>997099</v>
      </c>
      <c r="X45" s="22">
        <v>762120</v>
      </c>
      <c r="Y45" s="22">
        <v>234979</v>
      </c>
      <c r="Z45" s="23">
        <v>30.832283629874564</v>
      </c>
      <c r="AA45" s="20">
        <v>1524240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55432494</v>
      </c>
      <c r="D48" s="29">
        <f t="shared" ref="D48:Y48" si="1">SUM(D35:D47)</f>
        <v>0</v>
      </c>
      <c r="E48" s="30">
        <f t="shared" si="1"/>
        <v>76555106</v>
      </c>
      <c r="F48" s="31">
        <f t="shared" si="1"/>
        <v>76555106</v>
      </c>
      <c r="G48" s="31">
        <f t="shared" si="1"/>
        <v>293928</v>
      </c>
      <c r="H48" s="31">
        <f t="shared" si="1"/>
        <v>733252</v>
      </c>
      <c r="I48" s="31">
        <f t="shared" si="1"/>
        <v>42933</v>
      </c>
      <c r="J48" s="31">
        <f t="shared" si="1"/>
        <v>1070113</v>
      </c>
      <c r="K48" s="31">
        <f t="shared" si="1"/>
        <v>31939</v>
      </c>
      <c r="L48" s="31">
        <f t="shared" si="1"/>
        <v>4076162</v>
      </c>
      <c r="M48" s="31">
        <f t="shared" si="1"/>
        <v>51410</v>
      </c>
      <c r="N48" s="31">
        <f t="shared" si="1"/>
        <v>4159511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5229624</v>
      </c>
      <c r="X48" s="31">
        <f t="shared" si="1"/>
        <v>38277558</v>
      </c>
      <c r="Y48" s="31">
        <f t="shared" si="1"/>
        <v>-33047934</v>
      </c>
      <c r="Z48" s="32">
        <f>+IF(X48&lt;&gt;0,+(Y48/X48)*100,0)</f>
        <v>-86.337623732423054</v>
      </c>
      <c r="AA48" s="29">
        <f>SUM(AA35:AA47)</f>
        <v>76555106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-39828665</v>
      </c>
      <c r="D49" s="39">
        <f t="shared" si="2"/>
        <v>0</v>
      </c>
      <c r="E49" s="40">
        <f t="shared" si="2"/>
        <v>-1599772</v>
      </c>
      <c r="F49" s="41">
        <f t="shared" si="2"/>
        <v>-1599772</v>
      </c>
      <c r="G49" s="41">
        <f t="shared" si="2"/>
        <v>49490</v>
      </c>
      <c r="H49" s="41">
        <f t="shared" si="2"/>
        <v>-344892</v>
      </c>
      <c r="I49" s="41">
        <f t="shared" si="2"/>
        <v>316990</v>
      </c>
      <c r="J49" s="41">
        <f t="shared" si="2"/>
        <v>21588</v>
      </c>
      <c r="K49" s="41">
        <f t="shared" si="2"/>
        <v>229251</v>
      </c>
      <c r="L49" s="41">
        <f t="shared" si="2"/>
        <v>-3776452</v>
      </c>
      <c r="M49" s="41">
        <f t="shared" si="2"/>
        <v>229340</v>
      </c>
      <c r="N49" s="41">
        <f t="shared" si="2"/>
        <v>-3317861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-3296273</v>
      </c>
      <c r="X49" s="41">
        <f t="shared" si="2"/>
        <v>-799896</v>
      </c>
      <c r="Y49" s="41">
        <f t="shared" si="2"/>
        <v>-2496377</v>
      </c>
      <c r="Z49" s="42">
        <f>+IF(X49&lt;&gt;0,+(Y49/X49)*100,0)</f>
        <v>312.08769640053208</v>
      </c>
      <c r="AA49" s="39">
        <f>+AA33-AA48</f>
        <v>-1599772</v>
      </c>
    </row>
    <row r="50" spans="1:27" x14ac:dyDescent="0.25">
      <c r="A50" s="43" t="s">
        <v>75</v>
      </c>
      <c r="B50" s="15" t="s">
        <v>32</v>
      </c>
      <c r="C50" s="20">
        <v>7116000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1999998</v>
      </c>
      <c r="Y50" s="22">
        <v>-1999998</v>
      </c>
      <c r="Z50" s="23">
        <v>-100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-32712665</v>
      </c>
      <c r="D52" s="48">
        <f t="shared" si="3"/>
        <v>0</v>
      </c>
      <c r="E52" s="49">
        <f t="shared" si="3"/>
        <v>2400228</v>
      </c>
      <c r="F52" s="50">
        <f t="shared" si="3"/>
        <v>2400228</v>
      </c>
      <c r="G52" s="50">
        <f t="shared" si="3"/>
        <v>49490</v>
      </c>
      <c r="H52" s="50">
        <f t="shared" si="3"/>
        <v>-344892</v>
      </c>
      <c r="I52" s="50">
        <f t="shared" si="3"/>
        <v>316990</v>
      </c>
      <c r="J52" s="50">
        <f t="shared" si="3"/>
        <v>21588</v>
      </c>
      <c r="K52" s="50">
        <f t="shared" si="3"/>
        <v>229251</v>
      </c>
      <c r="L52" s="50">
        <f t="shared" si="3"/>
        <v>-3776452</v>
      </c>
      <c r="M52" s="50">
        <f t="shared" si="3"/>
        <v>229340</v>
      </c>
      <c r="N52" s="50">
        <f t="shared" si="3"/>
        <v>-3317861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-3296273</v>
      </c>
      <c r="X52" s="50">
        <f t="shared" si="3"/>
        <v>1200102</v>
      </c>
      <c r="Y52" s="50">
        <f t="shared" si="3"/>
        <v>-4496375</v>
      </c>
      <c r="Z52" s="51">
        <f>+IF(X52&lt;&gt;0,+(Y52/X52)*100,0)</f>
        <v>-374.66607005071239</v>
      </c>
      <c r="AA52" s="48">
        <f>SUM(AA49:AA51)</f>
        <v>2400228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-32712665</v>
      </c>
      <c r="D54" s="54">
        <f>+D52-D53</f>
        <v>0</v>
      </c>
      <c r="E54" s="55">
        <f t="shared" si="4"/>
        <v>2400228</v>
      </c>
      <c r="F54" s="56">
        <f t="shared" si="4"/>
        <v>2400228</v>
      </c>
      <c r="G54" s="56">
        <f t="shared" si="4"/>
        <v>49490</v>
      </c>
      <c r="H54" s="56">
        <f t="shared" si="4"/>
        <v>-344892</v>
      </c>
      <c r="I54" s="56">
        <f t="shared" si="4"/>
        <v>316990</v>
      </c>
      <c r="J54" s="56">
        <f t="shared" si="4"/>
        <v>21588</v>
      </c>
      <c r="K54" s="56">
        <f t="shared" si="4"/>
        <v>229251</v>
      </c>
      <c r="L54" s="56">
        <f t="shared" si="4"/>
        <v>-3776452</v>
      </c>
      <c r="M54" s="56">
        <f t="shared" si="4"/>
        <v>229340</v>
      </c>
      <c r="N54" s="56">
        <f t="shared" si="4"/>
        <v>-3317861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-3296273</v>
      </c>
      <c r="X54" s="56">
        <f t="shared" si="4"/>
        <v>1200102</v>
      </c>
      <c r="Y54" s="56">
        <f t="shared" si="4"/>
        <v>-4496375</v>
      </c>
      <c r="Z54" s="57">
        <f>+IF(X54&lt;&gt;0,+(Y54/X54)*100,0)</f>
        <v>-374.66607005071239</v>
      </c>
      <c r="AA54" s="54">
        <f>+AA52-AA53</f>
        <v>2400228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-32712665</v>
      </c>
      <c r="D57" s="48">
        <f>SUM(D54:D56)</f>
        <v>0</v>
      </c>
      <c r="E57" s="49">
        <f t="shared" si="5"/>
        <v>2400228</v>
      </c>
      <c r="F57" s="50">
        <f t="shared" si="5"/>
        <v>2400228</v>
      </c>
      <c r="G57" s="50">
        <f t="shared" si="5"/>
        <v>49490</v>
      </c>
      <c r="H57" s="50">
        <f t="shared" si="5"/>
        <v>-344892</v>
      </c>
      <c r="I57" s="50">
        <f t="shared" si="5"/>
        <v>316990</v>
      </c>
      <c r="J57" s="50">
        <f t="shared" si="5"/>
        <v>21588</v>
      </c>
      <c r="K57" s="50">
        <f t="shared" si="5"/>
        <v>229251</v>
      </c>
      <c r="L57" s="50">
        <f t="shared" si="5"/>
        <v>-3776452</v>
      </c>
      <c r="M57" s="50">
        <f t="shared" si="5"/>
        <v>229340</v>
      </c>
      <c r="N57" s="50">
        <f t="shared" si="5"/>
        <v>-3317861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-3296273</v>
      </c>
      <c r="X57" s="50">
        <f t="shared" si="5"/>
        <v>1200102</v>
      </c>
      <c r="Y57" s="50">
        <f t="shared" si="5"/>
        <v>-4496375</v>
      </c>
      <c r="Z57" s="51">
        <f>+IF(X57&lt;&gt;0,+(Y57/X57)*100,0)</f>
        <v>-374.66607005071239</v>
      </c>
      <c r="AA57" s="48">
        <f>SUM(AA54:AA56)</f>
        <v>2400228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-32712665</v>
      </c>
      <c r="D60" s="65">
        <f>SUM(D57:D59)</f>
        <v>0</v>
      </c>
      <c r="E60" s="66">
        <f t="shared" si="6"/>
        <v>2400228</v>
      </c>
      <c r="F60" s="67">
        <f t="shared" si="6"/>
        <v>2400228</v>
      </c>
      <c r="G60" s="67">
        <f t="shared" si="6"/>
        <v>49490</v>
      </c>
      <c r="H60" s="67">
        <f t="shared" si="6"/>
        <v>-344892</v>
      </c>
      <c r="I60" s="67">
        <f t="shared" si="6"/>
        <v>316990</v>
      </c>
      <c r="J60" s="67">
        <f t="shared" si="6"/>
        <v>21588</v>
      </c>
      <c r="K60" s="67">
        <f t="shared" si="6"/>
        <v>229251</v>
      </c>
      <c r="L60" s="67">
        <f t="shared" si="6"/>
        <v>-3776452</v>
      </c>
      <c r="M60" s="67">
        <f t="shared" si="6"/>
        <v>229340</v>
      </c>
      <c r="N60" s="67">
        <f t="shared" si="6"/>
        <v>-3317861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-3296273</v>
      </c>
      <c r="X60" s="67">
        <f t="shared" si="6"/>
        <v>1200102</v>
      </c>
      <c r="Y60" s="67">
        <f t="shared" si="6"/>
        <v>-4496375</v>
      </c>
      <c r="Z60" s="68">
        <f>+IF(X60&lt;&gt;0,+(Y60/X60)*100,0)</f>
        <v>-374.66607005071239</v>
      </c>
      <c r="AA60" s="65">
        <f>SUM(AA57:AA59)</f>
        <v>2400228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16847104</v>
      </c>
      <c r="D6" s="20"/>
      <c r="E6" s="21">
        <v>33152225</v>
      </c>
      <c r="F6" s="22">
        <v>33152225</v>
      </c>
      <c r="G6" s="22">
        <v>1013930</v>
      </c>
      <c r="H6" s="22">
        <v>860095</v>
      </c>
      <c r="I6" s="22">
        <v>5591824</v>
      </c>
      <c r="J6" s="22">
        <v>7465849</v>
      </c>
      <c r="K6" s="22">
        <v>2123655</v>
      </c>
      <c r="L6" s="22">
        <v>2332894</v>
      </c>
      <c r="M6" s="22">
        <v>2332264</v>
      </c>
      <c r="N6" s="22">
        <v>6788813</v>
      </c>
      <c r="O6" s="22"/>
      <c r="P6" s="22"/>
      <c r="Q6" s="22"/>
      <c r="R6" s="22"/>
      <c r="S6" s="22"/>
      <c r="T6" s="22"/>
      <c r="U6" s="22"/>
      <c r="V6" s="22"/>
      <c r="W6" s="22">
        <v>14254662</v>
      </c>
      <c r="X6" s="22">
        <v>16576110</v>
      </c>
      <c r="Y6" s="22">
        <v>-2321448</v>
      </c>
      <c r="Z6" s="23">
        <v>-14.004781580238065</v>
      </c>
      <c r="AA6" s="20">
        <v>33152225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1431213</v>
      </c>
      <c r="D13" s="20"/>
      <c r="E13" s="21">
        <v>2089476</v>
      </c>
      <c r="F13" s="22">
        <v>2089476</v>
      </c>
      <c r="G13" s="22">
        <v>112828</v>
      </c>
      <c r="H13" s="22">
        <v>115005</v>
      </c>
      <c r="I13" s="22">
        <v>118605</v>
      </c>
      <c r="J13" s="22">
        <v>346438</v>
      </c>
      <c r="K13" s="22">
        <v>119282</v>
      </c>
      <c r="L13" s="22">
        <v>119103</v>
      </c>
      <c r="M13" s="22">
        <v>123397</v>
      </c>
      <c r="N13" s="22">
        <v>361782</v>
      </c>
      <c r="O13" s="22"/>
      <c r="P13" s="22"/>
      <c r="Q13" s="22"/>
      <c r="R13" s="22"/>
      <c r="S13" s="22"/>
      <c r="T13" s="22"/>
      <c r="U13" s="22"/>
      <c r="V13" s="22"/>
      <c r="W13" s="22">
        <v>708220</v>
      </c>
      <c r="X13" s="22">
        <v>1044738</v>
      </c>
      <c r="Y13" s="22">
        <v>-336518</v>
      </c>
      <c r="Z13" s="23">
        <v>-32.210755232412339</v>
      </c>
      <c r="AA13" s="20">
        <v>2089476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953160</v>
      </c>
      <c r="F26" s="22">
        <v>953160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476580</v>
      </c>
      <c r="Y26" s="22">
        <v>-476580</v>
      </c>
      <c r="Z26" s="23">
        <v>-100</v>
      </c>
      <c r="AA26" s="20">
        <v>953160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18278317</v>
      </c>
      <c r="D33" s="29">
        <f t="shared" ref="D33:Y33" si="0">SUM(D6:D32)</f>
        <v>0</v>
      </c>
      <c r="E33" s="30">
        <f t="shared" si="0"/>
        <v>36194861</v>
      </c>
      <c r="F33" s="31">
        <f t="shared" si="0"/>
        <v>36194861</v>
      </c>
      <c r="G33" s="31">
        <f t="shared" si="0"/>
        <v>1126758</v>
      </c>
      <c r="H33" s="31">
        <f t="shared" si="0"/>
        <v>975100</v>
      </c>
      <c r="I33" s="31">
        <f t="shared" si="0"/>
        <v>5710429</v>
      </c>
      <c r="J33" s="31">
        <f t="shared" si="0"/>
        <v>7812287</v>
      </c>
      <c r="K33" s="31">
        <f t="shared" si="0"/>
        <v>2242937</v>
      </c>
      <c r="L33" s="31">
        <f t="shared" si="0"/>
        <v>2451997</v>
      </c>
      <c r="M33" s="31">
        <f t="shared" si="0"/>
        <v>2455661</v>
      </c>
      <c r="N33" s="31">
        <f t="shared" si="0"/>
        <v>7150595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14962882</v>
      </c>
      <c r="X33" s="31">
        <f t="shared" si="0"/>
        <v>18097428</v>
      </c>
      <c r="Y33" s="31">
        <f t="shared" si="0"/>
        <v>-3134546</v>
      </c>
      <c r="Z33" s="32">
        <f>+IF(X33&lt;&gt;0,+(Y33/X33)*100,0)</f>
        <v>-17.320394920206343</v>
      </c>
      <c r="AA33" s="29">
        <f>SUM(AA6:AA32)</f>
        <v>36194861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1994829</v>
      </c>
      <c r="D35" s="20"/>
      <c r="E35" s="21">
        <v>1970690</v>
      </c>
      <c r="F35" s="22">
        <v>1970690</v>
      </c>
      <c r="G35" s="22">
        <v>168442</v>
      </c>
      <c r="H35" s="22">
        <v>181583</v>
      </c>
      <c r="I35" s="22">
        <v>170742</v>
      </c>
      <c r="J35" s="22">
        <v>520767</v>
      </c>
      <c r="K35" s="22">
        <v>152696</v>
      </c>
      <c r="L35" s="22">
        <v>179716</v>
      </c>
      <c r="M35" s="22">
        <v>144182</v>
      </c>
      <c r="N35" s="22">
        <v>476594</v>
      </c>
      <c r="O35" s="22"/>
      <c r="P35" s="22"/>
      <c r="Q35" s="22"/>
      <c r="R35" s="22"/>
      <c r="S35" s="22"/>
      <c r="T35" s="22"/>
      <c r="U35" s="22"/>
      <c r="V35" s="22"/>
      <c r="W35" s="22">
        <v>997361</v>
      </c>
      <c r="X35" s="22">
        <v>1024698</v>
      </c>
      <c r="Y35" s="22">
        <v>-27337</v>
      </c>
      <c r="Z35" s="23">
        <v>-2.667810418289096</v>
      </c>
      <c r="AA35" s="20">
        <v>1970690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59624676</v>
      </c>
      <c r="D37" s="20"/>
      <c r="E37" s="21">
        <v>30782304</v>
      </c>
      <c r="F37" s="22">
        <v>30782304</v>
      </c>
      <c r="G37" s="22">
        <v>4483247</v>
      </c>
      <c r="H37" s="22">
        <v>1084371</v>
      </c>
      <c r="I37" s="22">
        <v>6368642</v>
      </c>
      <c r="J37" s="22">
        <v>11936260</v>
      </c>
      <c r="K37" s="22">
        <v>1905412</v>
      </c>
      <c r="L37" s="22">
        <v>231490</v>
      </c>
      <c r="M37" s="22">
        <v>3169245</v>
      </c>
      <c r="N37" s="22">
        <v>5306147</v>
      </c>
      <c r="O37" s="22"/>
      <c r="P37" s="22"/>
      <c r="Q37" s="22"/>
      <c r="R37" s="22"/>
      <c r="S37" s="22"/>
      <c r="T37" s="22"/>
      <c r="U37" s="22"/>
      <c r="V37" s="22"/>
      <c r="W37" s="22">
        <v>17242407</v>
      </c>
      <c r="X37" s="22">
        <v>15391152</v>
      </c>
      <c r="Y37" s="22">
        <v>1851255</v>
      </c>
      <c r="Z37" s="23">
        <v>12.028047023380706</v>
      </c>
      <c r="AA37" s="20">
        <v>30782304</v>
      </c>
    </row>
    <row r="38" spans="1:27" x14ac:dyDescent="0.25">
      <c r="A38" s="19" t="s">
        <v>64</v>
      </c>
      <c r="B38" s="15" t="s">
        <v>32</v>
      </c>
      <c r="C38" s="20">
        <v>1425467</v>
      </c>
      <c r="D38" s="20"/>
      <c r="E38" s="21">
        <v>500000</v>
      </c>
      <c r="F38" s="22">
        <v>500000</v>
      </c>
      <c r="G38" s="22">
        <v>222614</v>
      </c>
      <c r="H38" s="22"/>
      <c r="I38" s="22">
        <v>14101</v>
      </c>
      <c r="J38" s="22">
        <v>236715</v>
      </c>
      <c r="K38" s="22"/>
      <c r="L38" s="22"/>
      <c r="M38" s="22">
        <v>194840</v>
      </c>
      <c r="N38" s="22">
        <v>194840</v>
      </c>
      <c r="O38" s="22"/>
      <c r="P38" s="22"/>
      <c r="Q38" s="22"/>
      <c r="R38" s="22"/>
      <c r="S38" s="22"/>
      <c r="T38" s="22"/>
      <c r="U38" s="22"/>
      <c r="V38" s="22"/>
      <c r="W38" s="22">
        <v>431555</v>
      </c>
      <c r="X38" s="22">
        <v>250000</v>
      </c>
      <c r="Y38" s="22">
        <v>181555</v>
      </c>
      <c r="Z38" s="23">
        <v>72.622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</v>
      </c>
      <c r="F39" s="22">
        <v>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</v>
      </c>
      <c r="Y39" s="22">
        <v>-1</v>
      </c>
      <c r="Z39" s="23">
        <v>-100</v>
      </c>
      <c r="AA39" s="20">
        <v>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2040450</v>
      </c>
      <c r="F40" s="22">
        <v>2040450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1020228</v>
      </c>
      <c r="Y40" s="22">
        <v>-1020228</v>
      </c>
      <c r="Z40" s="23">
        <v>-100</v>
      </c>
      <c r="AA40" s="20">
        <v>2040450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2467676</v>
      </c>
      <c r="D42" s="20"/>
      <c r="E42" s="21">
        <v>950000</v>
      </c>
      <c r="F42" s="22">
        <v>950000</v>
      </c>
      <c r="G42" s="22"/>
      <c r="H42" s="22"/>
      <c r="I42" s="22">
        <v>261406</v>
      </c>
      <c r="J42" s="22">
        <v>261406</v>
      </c>
      <c r="K42" s="22">
        <v>228189</v>
      </c>
      <c r="L42" s="22">
        <v>228385</v>
      </c>
      <c r="M42" s="22"/>
      <c r="N42" s="22">
        <v>456574</v>
      </c>
      <c r="O42" s="22"/>
      <c r="P42" s="22"/>
      <c r="Q42" s="22"/>
      <c r="R42" s="22"/>
      <c r="S42" s="22"/>
      <c r="T42" s="22"/>
      <c r="U42" s="22"/>
      <c r="V42" s="22"/>
      <c r="W42" s="22">
        <v>717980</v>
      </c>
      <c r="X42" s="22">
        <v>475000</v>
      </c>
      <c r="Y42" s="22">
        <v>242980</v>
      </c>
      <c r="Z42" s="23">
        <v>51.153684210526315</v>
      </c>
      <c r="AA42" s="20">
        <v>950000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1275413</v>
      </c>
      <c r="D45" s="20"/>
      <c r="E45" s="21">
        <v>1559332</v>
      </c>
      <c r="F45" s="22">
        <v>1559332</v>
      </c>
      <c r="G45" s="22">
        <v>7431</v>
      </c>
      <c r="H45" s="22">
        <v>252067</v>
      </c>
      <c r="I45" s="22">
        <v>137764</v>
      </c>
      <c r="J45" s="22">
        <v>397262</v>
      </c>
      <c r="K45" s="22">
        <v>41161</v>
      </c>
      <c r="L45" s="22">
        <v>142542</v>
      </c>
      <c r="M45" s="22">
        <v>22119</v>
      </c>
      <c r="N45" s="22">
        <v>205822</v>
      </c>
      <c r="O45" s="22"/>
      <c r="P45" s="22"/>
      <c r="Q45" s="22"/>
      <c r="R45" s="22"/>
      <c r="S45" s="22"/>
      <c r="T45" s="22"/>
      <c r="U45" s="22"/>
      <c r="V45" s="22"/>
      <c r="W45" s="22">
        <v>603084</v>
      </c>
      <c r="X45" s="22">
        <v>779662</v>
      </c>
      <c r="Y45" s="22">
        <v>-176578</v>
      </c>
      <c r="Z45" s="23">
        <v>-22.648019269888746</v>
      </c>
      <c r="AA45" s="20">
        <v>1559332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66788061</v>
      </c>
      <c r="D48" s="29">
        <f t="shared" ref="D48:Y48" si="1">SUM(D35:D47)</f>
        <v>0</v>
      </c>
      <c r="E48" s="30">
        <f t="shared" si="1"/>
        <v>37802777</v>
      </c>
      <c r="F48" s="31">
        <f t="shared" si="1"/>
        <v>37802777</v>
      </c>
      <c r="G48" s="31">
        <f t="shared" si="1"/>
        <v>4881734</v>
      </c>
      <c r="H48" s="31">
        <f t="shared" si="1"/>
        <v>1518021</v>
      </c>
      <c r="I48" s="31">
        <f t="shared" si="1"/>
        <v>6952655</v>
      </c>
      <c r="J48" s="31">
        <f t="shared" si="1"/>
        <v>13352410</v>
      </c>
      <c r="K48" s="31">
        <f t="shared" si="1"/>
        <v>2327458</v>
      </c>
      <c r="L48" s="31">
        <f t="shared" si="1"/>
        <v>782133</v>
      </c>
      <c r="M48" s="31">
        <f t="shared" si="1"/>
        <v>3530386</v>
      </c>
      <c r="N48" s="31">
        <f t="shared" si="1"/>
        <v>6639977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19992387</v>
      </c>
      <c r="X48" s="31">
        <f t="shared" si="1"/>
        <v>18940741</v>
      </c>
      <c r="Y48" s="31">
        <f t="shared" si="1"/>
        <v>1051646</v>
      </c>
      <c r="Z48" s="32">
        <f>+IF(X48&lt;&gt;0,+(Y48/X48)*100,0)</f>
        <v>5.5522959740593043</v>
      </c>
      <c r="AA48" s="29">
        <f>SUM(AA35:AA47)</f>
        <v>37802777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-48509744</v>
      </c>
      <c r="D49" s="39">
        <f t="shared" si="2"/>
        <v>0</v>
      </c>
      <c r="E49" s="40">
        <f t="shared" si="2"/>
        <v>-1607916</v>
      </c>
      <c r="F49" s="41">
        <f t="shared" si="2"/>
        <v>-1607916</v>
      </c>
      <c r="G49" s="41">
        <f t="shared" si="2"/>
        <v>-3754976</v>
      </c>
      <c r="H49" s="41">
        <f t="shared" si="2"/>
        <v>-542921</v>
      </c>
      <c r="I49" s="41">
        <f t="shared" si="2"/>
        <v>-1242226</v>
      </c>
      <c r="J49" s="41">
        <f t="shared" si="2"/>
        <v>-5540123</v>
      </c>
      <c r="K49" s="41">
        <f t="shared" si="2"/>
        <v>-84521</v>
      </c>
      <c r="L49" s="41">
        <f t="shared" si="2"/>
        <v>1669864</v>
      </c>
      <c r="M49" s="41">
        <f t="shared" si="2"/>
        <v>-1074725</v>
      </c>
      <c r="N49" s="41">
        <f t="shared" si="2"/>
        <v>510618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-5029505</v>
      </c>
      <c r="X49" s="41">
        <f t="shared" si="2"/>
        <v>-843313</v>
      </c>
      <c r="Y49" s="41">
        <f t="shared" si="2"/>
        <v>-4186192</v>
      </c>
      <c r="Z49" s="42">
        <f>+IF(X49&lt;&gt;0,+(Y49/X49)*100,0)</f>
        <v>496.39837166034442</v>
      </c>
      <c r="AA49" s="39">
        <f>+AA33-AA48</f>
        <v>-1607916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8299856</v>
      </c>
      <c r="F50" s="22">
        <v>8299856</v>
      </c>
      <c r="G50" s="22"/>
      <c r="H50" s="22"/>
      <c r="I50" s="22"/>
      <c r="J50" s="22"/>
      <c r="K50" s="22">
        <v>1108844</v>
      </c>
      <c r="L50" s="22">
        <v>687697</v>
      </c>
      <c r="M50" s="22">
        <v>7891737</v>
      </c>
      <c r="N50" s="22">
        <v>9688278</v>
      </c>
      <c r="O50" s="22"/>
      <c r="P50" s="22"/>
      <c r="Q50" s="22"/>
      <c r="R50" s="22"/>
      <c r="S50" s="22"/>
      <c r="T50" s="22"/>
      <c r="U50" s="22"/>
      <c r="V50" s="22"/>
      <c r="W50" s="22">
        <v>9688278</v>
      </c>
      <c r="X50" s="22">
        <v>4149930</v>
      </c>
      <c r="Y50" s="22">
        <v>5538348</v>
      </c>
      <c r="Z50" s="23">
        <v>133.45641974683912</v>
      </c>
      <c r="AA50" s="20">
        <v>8299856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-48509744</v>
      </c>
      <c r="D52" s="48">
        <f t="shared" si="3"/>
        <v>0</v>
      </c>
      <c r="E52" s="49">
        <f t="shared" si="3"/>
        <v>6691940</v>
      </c>
      <c r="F52" s="50">
        <f t="shared" si="3"/>
        <v>6691940</v>
      </c>
      <c r="G52" s="50">
        <f t="shared" si="3"/>
        <v>-3754976</v>
      </c>
      <c r="H52" s="50">
        <f t="shared" si="3"/>
        <v>-542921</v>
      </c>
      <c r="I52" s="50">
        <f t="shared" si="3"/>
        <v>-1242226</v>
      </c>
      <c r="J52" s="50">
        <f t="shared" si="3"/>
        <v>-5540123</v>
      </c>
      <c r="K52" s="50">
        <f t="shared" si="3"/>
        <v>1024323</v>
      </c>
      <c r="L52" s="50">
        <f t="shared" si="3"/>
        <v>2357561</v>
      </c>
      <c r="M52" s="50">
        <f t="shared" si="3"/>
        <v>6817012</v>
      </c>
      <c r="N52" s="50">
        <f t="shared" si="3"/>
        <v>10198896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4658773</v>
      </c>
      <c r="X52" s="50">
        <f t="shared" si="3"/>
        <v>3306617</v>
      </c>
      <c r="Y52" s="50">
        <f t="shared" si="3"/>
        <v>1352156</v>
      </c>
      <c r="Z52" s="51">
        <f>+IF(X52&lt;&gt;0,+(Y52/X52)*100,0)</f>
        <v>40.892428727004067</v>
      </c>
      <c r="AA52" s="48">
        <f>SUM(AA49:AA51)</f>
        <v>6691940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-48509744</v>
      </c>
      <c r="D54" s="54">
        <f>+D52-D53</f>
        <v>0</v>
      </c>
      <c r="E54" s="55">
        <f t="shared" si="4"/>
        <v>6691940</v>
      </c>
      <c r="F54" s="56">
        <f t="shared" si="4"/>
        <v>6691940</v>
      </c>
      <c r="G54" s="56">
        <f t="shared" si="4"/>
        <v>-3754976</v>
      </c>
      <c r="H54" s="56">
        <f t="shared" si="4"/>
        <v>-542921</v>
      </c>
      <c r="I54" s="56">
        <f t="shared" si="4"/>
        <v>-1242226</v>
      </c>
      <c r="J54" s="56">
        <f t="shared" si="4"/>
        <v>-5540123</v>
      </c>
      <c r="K54" s="56">
        <f t="shared" si="4"/>
        <v>1024323</v>
      </c>
      <c r="L54" s="56">
        <f t="shared" si="4"/>
        <v>2357561</v>
      </c>
      <c r="M54" s="56">
        <f t="shared" si="4"/>
        <v>6817012</v>
      </c>
      <c r="N54" s="56">
        <f t="shared" si="4"/>
        <v>10198896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4658773</v>
      </c>
      <c r="X54" s="56">
        <f t="shared" si="4"/>
        <v>3306617</v>
      </c>
      <c r="Y54" s="56">
        <f t="shared" si="4"/>
        <v>1352156</v>
      </c>
      <c r="Z54" s="57">
        <f>+IF(X54&lt;&gt;0,+(Y54/X54)*100,0)</f>
        <v>40.892428727004067</v>
      </c>
      <c r="AA54" s="54">
        <f>+AA52-AA53</f>
        <v>6691940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-48509744</v>
      </c>
      <c r="D57" s="48">
        <f>SUM(D54:D56)</f>
        <v>0</v>
      </c>
      <c r="E57" s="49">
        <f t="shared" si="5"/>
        <v>6691940</v>
      </c>
      <c r="F57" s="50">
        <f t="shared" si="5"/>
        <v>6691940</v>
      </c>
      <c r="G57" s="50">
        <f t="shared" si="5"/>
        <v>-3754976</v>
      </c>
      <c r="H57" s="50">
        <f t="shared" si="5"/>
        <v>-542921</v>
      </c>
      <c r="I57" s="50">
        <f t="shared" si="5"/>
        <v>-1242226</v>
      </c>
      <c r="J57" s="50">
        <f t="shared" si="5"/>
        <v>-5540123</v>
      </c>
      <c r="K57" s="50">
        <f t="shared" si="5"/>
        <v>1024323</v>
      </c>
      <c r="L57" s="50">
        <f t="shared" si="5"/>
        <v>2357561</v>
      </c>
      <c r="M57" s="50">
        <f t="shared" si="5"/>
        <v>6817012</v>
      </c>
      <c r="N57" s="50">
        <f t="shared" si="5"/>
        <v>10198896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4658773</v>
      </c>
      <c r="X57" s="50">
        <f t="shared" si="5"/>
        <v>3306617</v>
      </c>
      <c r="Y57" s="50">
        <f t="shared" si="5"/>
        <v>1352156</v>
      </c>
      <c r="Z57" s="51">
        <f>+IF(X57&lt;&gt;0,+(Y57/X57)*100,0)</f>
        <v>40.892428727004067</v>
      </c>
      <c r="AA57" s="48">
        <f>SUM(AA54:AA56)</f>
        <v>6691940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-48509744</v>
      </c>
      <c r="D60" s="65">
        <f>SUM(D57:D59)</f>
        <v>0</v>
      </c>
      <c r="E60" s="66">
        <f t="shared" si="6"/>
        <v>6691940</v>
      </c>
      <c r="F60" s="67">
        <f t="shared" si="6"/>
        <v>6691940</v>
      </c>
      <c r="G60" s="67">
        <f t="shared" si="6"/>
        <v>-3754976</v>
      </c>
      <c r="H60" s="67">
        <f t="shared" si="6"/>
        <v>-542921</v>
      </c>
      <c r="I60" s="67">
        <f t="shared" si="6"/>
        <v>-1242226</v>
      </c>
      <c r="J60" s="67">
        <f t="shared" si="6"/>
        <v>-5540123</v>
      </c>
      <c r="K60" s="67">
        <f t="shared" si="6"/>
        <v>1024323</v>
      </c>
      <c r="L60" s="67">
        <f t="shared" si="6"/>
        <v>2357561</v>
      </c>
      <c r="M60" s="67">
        <f t="shared" si="6"/>
        <v>6817012</v>
      </c>
      <c r="N60" s="67">
        <f t="shared" si="6"/>
        <v>10198896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4658773</v>
      </c>
      <c r="X60" s="67">
        <f t="shared" si="6"/>
        <v>3306617</v>
      </c>
      <c r="Y60" s="67">
        <f t="shared" si="6"/>
        <v>1352156</v>
      </c>
      <c r="Z60" s="68">
        <f>+IF(X60&lt;&gt;0,+(Y60/X60)*100,0)</f>
        <v>40.892428727004067</v>
      </c>
      <c r="AA60" s="65">
        <f>SUM(AA57:AA59)</f>
        <v>6691940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64580066</v>
      </c>
      <c r="D6" s="20"/>
      <c r="E6" s="21">
        <v>64740289</v>
      </c>
      <c r="F6" s="22">
        <v>64740289</v>
      </c>
      <c r="G6" s="22">
        <v>7260286</v>
      </c>
      <c r="H6" s="22">
        <v>5969626</v>
      </c>
      <c r="I6" s="22">
        <v>4616012</v>
      </c>
      <c r="J6" s="22">
        <v>17845924</v>
      </c>
      <c r="K6" s="22">
        <v>4563782</v>
      </c>
      <c r="L6" s="22">
        <v>6496995</v>
      </c>
      <c r="M6" s="22">
        <v>5603415</v>
      </c>
      <c r="N6" s="22">
        <v>16664192</v>
      </c>
      <c r="O6" s="22"/>
      <c r="P6" s="22"/>
      <c r="Q6" s="22"/>
      <c r="R6" s="22"/>
      <c r="S6" s="22"/>
      <c r="T6" s="22"/>
      <c r="U6" s="22"/>
      <c r="V6" s="22"/>
      <c r="W6" s="22">
        <v>34510116</v>
      </c>
      <c r="X6" s="22">
        <v>32370144</v>
      </c>
      <c r="Y6" s="22">
        <v>2139972</v>
      </c>
      <c r="Z6" s="23">
        <v>6.6109437140594736</v>
      </c>
      <c r="AA6" s="20">
        <v>64740289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85960</v>
      </c>
      <c r="D24" s="20"/>
      <c r="E24" s="21">
        <v>412128</v>
      </c>
      <c r="F24" s="22">
        <v>412128</v>
      </c>
      <c r="G24" s="22">
        <v>38624</v>
      </c>
      <c r="H24" s="22">
        <v>10048</v>
      </c>
      <c r="I24" s="22">
        <v>13816</v>
      </c>
      <c r="J24" s="22">
        <v>62488</v>
      </c>
      <c r="K24" s="22"/>
      <c r="L24" s="22">
        <v>628</v>
      </c>
      <c r="M24" s="22"/>
      <c r="N24" s="22">
        <v>628</v>
      </c>
      <c r="O24" s="22"/>
      <c r="P24" s="22"/>
      <c r="Q24" s="22"/>
      <c r="R24" s="22"/>
      <c r="S24" s="22"/>
      <c r="T24" s="22"/>
      <c r="U24" s="22"/>
      <c r="V24" s="22"/>
      <c r="W24" s="22">
        <v>63116</v>
      </c>
      <c r="X24" s="22">
        <v>206064</v>
      </c>
      <c r="Y24" s="22">
        <v>-142948</v>
      </c>
      <c r="Z24" s="23">
        <v>-69.370680953490179</v>
      </c>
      <c r="AA24" s="20">
        <v>412128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1000000</v>
      </c>
      <c r="D26" s="20"/>
      <c r="E26" s="21">
        <v>3276000</v>
      </c>
      <c r="F26" s="22">
        <v>3276000</v>
      </c>
      <c r="G26" s="22"/>
      <c r="H26" s="22"/>
      <c r="I26" s="22"/>
      <c r="J26" s="22"/>
      <c r="K26" s="22">
        <v>3276000</v>
      </c>
      <c r="L26" s="22"/>
      <c r="M26" s="22"/>
      <c r="N26" s="22">
        <v>3276000</v>
      </c>
      <c r="O26" s="22"/>
      <c r="P26" s="22"/>
      <c r="Q26" s="22"/>
      <c r="R26" s="22"/>
      <c r="S26" s="22"/>
      <c r="T26" s="22"/>
      <c r="U26" s="22"/>
      <c r="V26" s="22"/>
      <c r="W26" s="22">
        <v>3276000</v>
      </c>
      <c r="X26" s="22">
        <v>1638000</v>
      </c>
      <c r="Y26" s="22">
        <v>1638000</v>
      </c>
      <c r="Z26" s="23">
        <v>100</v>
      </c>
      <c r="AA26" s="20">
        <v>3276000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>
        <v>30220265</v>
      </c>
      <c r="F31" s="22">
        <v>30220265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15110130</v>
      </c>
      <c r="Y31" s="22">
        <v>-15110130</v>
      </c>
      <c r="Z31" s="23">
        <v>-100</v>
      </c>
      <c r="AA31" s="20">
        <v>30220265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65666026</v>
      </c>
      <c r="D33" s="29">
        <f t="shared" ref="D33:Y33" si="0">SUM(D6:D32)</f>
        <v>0</v>
      </c>
      <c r="E33" s="30">
        <f t="shared" si="0"/>
        <v>98648682</v>
      </c>
      <c r="F33" s="31">
        <f t="shared" si="0"/>
        <v>98648682</v>
      </c>
      <c r="G33" s="31">
        <f t="shared" si="0"/>
        <v>7298910</v>
      </c>
      <c r="H33" s="31">
        <f t="shared" si="0"/>
        <v>5979674</v>
      </c>
      <c r="I33" s="31">
        <f t="shared" si="0"/>
        <v>4629828</v>
      </c>
      <c r="J33" s="31">
        <f t="shared" si="0"/>
        <v>17908412</v>
      </c>
      <c r="K33" s="31">
        <f t="shared" si="0"/>
        <v>7839782</v>
      </c>
      <c r="L33" s="31">
        <f t="shared" si="0"/>
        <v>6497623</v>
      </c>
      <c r="M33" s="31">
        <f t="shared" si="0"/>
        <v>5603415</v>
      </c>
      <c r="N33" s="31">
        <f t="shared" si="0"/>
        <v>19940820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37849232</v>
      </c>
      <c r="X33" s="31">
        <f t="shared" si="0"/>
        <v>49324338</v>
      </c>
      <c r="Y33" s="31">
        <f t="shared" si="0"/>
        <v>-11475106</v>
      </c>
      <c r="Z33" s="32">
        <f>+IF(X33&lt;&gt;0,+(Y33/X33)*100,0)</f>
        <v>-23.264592015406269</v>
      </c>
      <c r="AA33" s="29">
        <f>SUM(AA6:AA32)</f>
        <v>98648682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4924042</v>
      </c>
      <c r="D35" s="20"/>
      <c r="E35" s="21">
        <v>3721933</v>
      </c>
      <c r="F35" s="22">
        <v>3721933</v>
      </c>
      <c r="G35" s="22"/>
      <c r="H35" s="22">
        <v>806605</v>
      </c>
      <c r="I35" s="22">
        <v>403773</v>
      </c>
      <c r="J35" s="22">
        <v>1210378</v>
      </c>
      <c r="K35" s="22">
        <v>468819</v>
      </c>
      <c r="L35" s="22">
        <v>474359</v>
      </c>
      <c r="M35" s="22">
        <v>494772</v>
      </c>
      <c r="N35" s="22">
        <v>1437950</v>
      </c>
      <c r="O35" s="22"/>
      <c r="P35" s="22"/>
      <c r="Q35" s="22"/>
      <c r="R35" s="22"/>
      <c r="S35" s="22"/>
      <c r="T35" s="22"/>
      <c r="U35" s="22"/>
      <c r="V35" s="22"/>
      <c r="W35" s="22">
        <v>2648328</v>
      </c>
      <c r="X35" s="22">
        <v>1860966</v>
      </c>
      <c r="Y35" s="22">
        <v>787362</v>
      </c>
      <c r="Z35" s="23">
        <v>42.309316774191466</v>
      </c>
      <c r="AA35" s="20">
        <v>3721933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57097006</v>
      </c>
      <c r="D37" s="20"/>
      <c r="E37" s="21">
        <v>47424809</v>
      </c>
      <c r="F37" s="22">
        <v>47424809</v>
      </c>
      <c r="G37" s="22">
        <v>5923588</v>
      </c>
      <c r="H37" s="22">
        <v>6083742</v>
      </c>
      <c r="I37" s="22">
        <v>4279613</v>
      </c>
      <c r="J37" s="22">
        <v>16286943</v>
      </c>
      <c r="K37" s="22">
        <v>4053192</v>
      </c>
      <c r="L37" s="22">
        <v>4291937</v>
      </c>
      <c r="M37" s="22">
        <v>4543149</v>
      </c>
      <c r="N37" s="22">
        <v>12888278</v>
      </c>
      <c r="O37" s="22"/>
      <c r="P37" s="22"/>
      <c r="Q37" s="22"/>
      <c r="R37" s="22"/>
      <c r="S37" s="22"/>
      <c r="T37" s="22"/>
      <c r="U37" s="22"/>
      <c r="V37" s="22"/>
      <c r="W37" s="22">
        <v>29175221</v>
      </c>
      <c r="X37" s="22">
        <v>23712408</v>
      </c>
      <c r="Y37" s="22">
        <v>5462813</v>
      </c>
      <c r="Z37" s="23">
        <v>23.037782582013602</v>
      </c>
      <c r="AA37" s="20">
        <v>47424809</v>
      </c>
    </row>
    <row r="38" spans="1:27" x14ac:dyDescent="0.25">
      <c r="A38" s="19" t="s">
        <v>64</v>
      </c>
      <c r="B38" s="15" t="s">
        <v>32</v>
      </c>
      <c r="C38" s="20">
        <v>76193</v>
      </c>
      <c r="D38" s="20"/>
      <c r="E38" s="21">
        <v>120500</v>
      </c>
      <c r="F38" s="22">
        <v>120500</v>
      </c>
      <c r="G38" s="22"/>
      <c r="H38" s="22">
        <v>317</v>
      </c>
      <c r="I38" s="22">
        <v>41675</v>
      </c>
      <c r="J38" s="22">
        <v>41992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41992</v>
      </c>
      <c r="X38" s="22">
        <v>60252</v>
      </c>
      <c r="Y38" s="22">
        <v>-18260</v>
      </c>
      <c r="Z38" s="23">
        <v>-30.306047932018853</v>
      </c>
      <c r="AA38" s="20">
        <v>120500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3625000</v>
      </c>
      <c r="F39" s="22">
        <v>3625000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1812498</v>
      </c>
      <c r="Y39" s="22">
        <v>-1812498</v>
      </c>
      <c r="Z39" s="23">
        <v>-100</v>
      </c>
      <c r="AA39" s="20">
        <v>3625000</v>
      </c>
    </row>
    <row r="40" spans="1:27" x14ac:dyDescent="0.25">
      <c r="A40" s="19" t="s">
        <v>66</v>
      </c>
      <c r="B40" s="15" t="s">
        <v>32</v>
      </c>
      <c r="C40" s="20">
        <v>2056298</v>
      </c>
      <c r="D40" s="20"/>
      <c r="E40" s="21">
        <v>1000000</v>
      </c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499998</v>
      </c>
      <c r="Y40" s="22">
        <v>-499998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1414329</v>
      </c>
      <c r="D42" s="20"/>
      <c r="E42" s="21">
        <v>4495000</v>
      </c>
      <c r="F42" s="22">
        <v>4495000</v>
      </c>
      <c r="G42" s="22"/>
      <c r="H42" s="22">
        <v>41285</v>
      </c>
      <c r="I42" s="22">
        <v>126278</v>
      </c>
      <c r="J42" s="22">
        <v>167563</v>
      </c>
      <c r="K42" s="22">
        <v>39908</v>
      </c>
      <c r="L42" s="22">
        <v>336247</v>
      </c>
      <c r="M42" s="22">
        <v>73084</v>
      </c>
      <c r="N42" s="22">
        <v>449239</v>
      </c>
      <c r="O42" s="22"/>
      <c r="P42" s="22"/>
      <c r="Q42" s="22"/>
      <c r="R42" s="22"/>
      <c r="S42" s="22"/>
      <c r="T42" s="22"/>
      <c r="U42" s="22"/>
      <c r="V42" s="22"/>
      <c r="W42" s="22">
        <v>616802</v>
      </c>
      <c r="X42" s="22">
        <v>2247492</v>
      </c>
      <c r="Y42" s="22">
        <v>-1630690</v>
      </c>
      <c r="Z42" s="23">
        <v>-72.555986851121162</v>
      </c>
      <c r="AA42" s="20">
        <v>4495000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1197339</v>
      </c>
      <c r="D44" s="20"/>
      <c r="E44" s="21"/>
      <c r="F44" s="22"/>
      <c r="G44" s="22"/>
      <c r="H44" s="22"/>
      <c r="I44" s="22">
        <v>7725</v>
      </c>
      <c r="J44" s="22">
        <v>7725</v>
      </c>
      <c r="K44" s="22">
        <v>9836</v>
      </c>
      <c r="L44" s="22"/>
      <c r="M44" s="22"/>
      <c r="N44" s="22">
        <v>9836</v>
      </c>
      <c r="O44" s="22"/>
      <c r="P44" s="22"/>
      <c r="Q44" s="22"/>
      <c r="R44" s="22"/>
      <c r="S44" s="22"/>
      <c r="T44" s="22"/>
      <c r="U44" s="22"/>
      <c r="V44" s="22"/>
      <c r="W44" s="22">
        <v>17561</v>
      </c>
      <c r="X44" s="22"/>
      <c r="Y44" s="22">
        <v>17561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4981541</v>
      </c>
      <c r="D45" s="20"/>
      <c r="E45" s="21">
        <v>2411710</v>
      </c>
      <c r="F45" s="22">
        <v>2411710</v>
      </c>
      <c r="G45" s="22"/>
      <c r="H45" s="22">
        <v>444223</v>
      </c>
      <c r="I45" s="22">
        <v>499436</v>
      </c>
      <c r="J45" s="22">
        <v>943659</v>
      </c>
      <c r="K45" s="22">
        <v>497255</v>
      </c>
      <c r="L45" s="22">
        <v>1890382</v>
      </c>
      <c r="M45" s="22">
        <v>496072</v>
      </c>
      <c r="N45" s="22">
        <v>2883709</v>
      </c>
      <c r="O45" s="22"/>
      <c r="P45" s="22"/>
      <c r="Q45" s="22"/>
      <c r="R45" s="22"/>
      <c r="S45" s="22"/>
      <c r="T45" s="22"/>
      <c r="U45" s="22"/>
      <c r="V45" s="22"/>
      <c r="W45" s="22">
        <v>3827368</v>
      </c>
      <c r="X45" s="22">
        <v>1205856</v>
      </c>
      <c r="Y45" s="22">
        <v>2621512</v>
      </c>
      <c r="Z45" s="23">
        <v>217.39842899981423</v>
      </c>
      <c r="AA45" s="20">
        <v>2411710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71746748</v>
      </c>
      <c r="D48" s="29">
        <f t="shared" ref="D48:Y48" si="1">SUM(D35:D47)</f>
        <v>0</v>
      </c>
      <c r="E48" s="30">
        <f t="shared" si="1"/>
        <v>62798952</v>
      </c>
      <c r="F48" s="31">
        <f t="shared" si="1"/>
        <v>62798952</v>
      </c>
      <c r="G48" s="31">
        <f t="shared" si="1"/>
        <v>5923588</v>
      </c>
      <c r="H48" s="31">
        <f t="shared" si="1"/>
        <v>7376172</v>
      </c>
      <c r="I48" s="31">
        <f t="shared" si="1"/>
        <v>5358500</v>
      </c>
      <c r="J48" s="31">
        <f t="shared" si="1"/>
        <v>18658260</v>
      </c>
      <c r="K48" s="31">
        <f t="shared" si="1"/>
        <v>5069010</v>
      </c>
      <c r="L48" s="31">
        <f t="shared" si="1"/>
        <v>6992925</v>
      </c>
      <c r="M48" s="31">
        <f t="shared" si="1"/>
        <v>5607077</v>
      </c>
      <c r="N48" s="31">
        <f t="shared" si="1"/>
        <v>17669012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36327272</v>
      </c>
      <c r="X48" s="31">
        <f t="shared" si="1"/>
        <v>31399470</v>
      </c>
      <c r="Y48" s="31">
        <f t="shared" si="1"/>
        <v>4927802</v>
      </c>
      <c r="Z48" s="32">
        <f>+IF(X48&lt;&gt;0,+(Y48/X48)*100,0)</f>
        <v>15.693901839744429</v>
      </c>
      <c r="AA48" s="29">
        <f>SUM(AA35:AA47)</f>
        <v>62798952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-6080722</v>
      </c>
      <c r="D49" s="39">
        <f t="shared" si="2"/>
        <v>0</v>
      </c>
      <c r="E49" s="40">
        <f t="shared" si="2"/>
        <v>35849730</v>
      </c>
      <c r="F49" s="41">
        <f t="shared" si="2"/>
        <v>35849730</v>
      </c>
      <c r="G49" s="41">
        <f t="shared" si="2"/>
        <v>1375322</v>
      </c>
      <c r="H49" s="41">
        <f t="shared" si="2"/>
        <v>-1396498</v>
      </c>
      <c r="I49" s="41">
        <f t="shared" si="2"/>
        <v>-728672</v>
      </c>
      <c r="J49" s="41">
        <f t="shared" si="2"/>
        <v>-749848</v>
      </c>
      <c r="K49" s="41">
        <f t="shared" si="2"/>
        <v>2770772</v>
      </c>
      <c r="L49" s="41">
        <f t="shared" si="2"/>
        <v>-495302</v>
      </c>
      <c r="M49" s="41">
        <f t="shared" si="2"/>
        <v>-3662</v>
      </c>
      <c r="N49" s="41">
        <f t="shared" si="2"/>
        <v>2271808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1521960</v>
      </c>
      <c r="X49" s="41">
        <f t="shared" si="2"/>
        <v>17924868</v>
      </c>
      <c r="Y49" s="41">
        <f t="shared" si="2"/>
        <v>-16402908</v>
      </c>
      <c r="Z49" s="42">
        <f>+IF(X49&lt;&gt;0,+(Y49/X49)*100,0)</f>
        <v>-91.509226176728333</v>
      </c>
      <c r="AA49" s="39">
        <f>+AA33-AA48</f>
        <v>35849730</v>
      </c>
    </row>
    <row r="50" spans="1:27" x14ac:dyDescent="0.25">
      <c r="A50" s="43" t="s">
        <v>75</v>
      </c>
      <c r="B50" s="15" t="s">
        <v>32</v>
      </c>
      <c r="C50" s="20">
        <v>501000</v>
      </c>
      <c r="D50" s="20"/>
      <c r="E50" s="21"/>
      <c r="F50" s="22"/>
      <c r="G50" s="22"/>
      <c r="H50" s="22">
        <v>128075</v>
      </c>
      <c r="I50" s="22">
        <v>63775</v>
      </c>
      <c r="J50" s="22">
        <v>191850</v>
      </c>
      <c r="K50" s="22">
        <v>-191850</v>
      </c>
      <c r="L50" s="22">
        <v>1140308</v>
      </c>
      <c r="M50" s="22">
        <v>521930</v>
      </c>
      <c r="N50" s="22">
        <v>1470388</v>
      </c>
      <c r="O50" s="22"/>
      <c r="P50" s="22"/>
      <c r="Q50" s="22"/>
      <c r="R50" s="22"/>
      <c r="S50" s="22"/>
      <c r="T50" s="22"/>
      <c r="U50" s="22"/>
      <c r="V50" s="22"/>
      <c r="W50" s="22">
        <v>1662238</v>
      </c>
      <c r="X50" s="22"/>
      <c r="Y50" s="22">
        <v>1662238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-5579722</v>
      </c>
      <c r="D52" s="48">
        <f t="shared" si="3"/>
        <v>0</v>
      </c>
      <c r="E52" s="49">
        <f t="shared" si="3"/>
        <v>35849730</v>
      </c>
      <c r="F52" s="50">
        <f t="shared" si="3"/>
        <v>35849730</v>
      </c>
      <c r="G52" s="50">
        <f t="shared" si="3"/>
        <v>1375322</v>
      </c>
      <c r="H52" s="50">
        <f t="shared" si="3"/>
        <v>-1268423</v>
      </c>
      <c r="I52" s="50">
        <f t="shared" si="3"/>
        <v>-664897</v>
      </c>
      <c r="J52" s="50">
        <f t="shared" si="3"/>
        <v>-557998</v>
      </c>
      <c r="K52" s="50">
        <f t="shared" si="3"/>
        <v>2578922</v>
      </c>
      <c r="L52" s="50">
        <f t="shared" si="3"/>
        <v>645006</v>
      </c>
      <c r="M52" s="50">
        <f t="shared" si="3"/>
        <v>518268</v>
      </c>
      <c r="N52" s="50">
        <f t="shared" si="3"/>
        <v>3742196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3184198</v>
      </c>
      <c r="X52" s="50">
        <f t="shared" si="3"/>
        <v>17924868</v>
      </c>
      <c r="Y52" s="50">
        <f t="shared" si="3"/>
        <v>-14740670</v>
      </c>
      <c r="Z52" s="51">
        <f>+IF(X52&lt;&gt;0,+(Y52/X52)*100,0)</f>
        <v>-82.235863605801725</v>
      </c>
      <c r="AA52" s="48">
        <f>SUM(AA49:AA51)</f>
        <v>35849730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-5579722</v>
      </c>
      <c r="D54" s="54">
        <f>+D52-D53</f>
        <v>0</v>
      </c>
      <c r="E54" s="55">
        <f t="shared" si="4"/>
        <v>35849730</v>
      </c>
      <c r="F54" s="56">
        <f t="shared" si="4"/>
        <v>35849730</v>
      </c>
      <c r="G54" s="56">
        <f t="shared" si="4"/>
        <v>1375322</v>
      </c>
      <c r="H54" s="56">
        <f t="shared" si="4"/>
        <v>-1268423</v>
      </c>
      <c r="I54" s="56">
        <f t="shared" si="4"/>
        <v>-664897</v>
      </c>
      <c r="J54" s="56">
        <f t="shared" si="4"/>
        <v>-557998</v>
      </c>
      <c r="K54" s="56">
        <f t="shared" si="4"/>
        <v>2578922</v>
      </c>
      <c r="L54" s="56">
        <f t="shared" si="4"/>
        <v>645006</v>
      </c>
      <c r="M54" s="56">
        <f t="shared" si="4"/>
        <v>518268</v>
      </c>
      <c r="N54" s="56">
        <f t="shared" si="4"/>
        <v>3742196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3184198</v>
      </c>
      <c r="X54" s="56">
        <f t="shared" si="4"/>
        <v>17924868</v>
      </c>
      <c r="Y54" s="56">
        <f t="shared" si="4"/>
        <v>-14740670</v>
      </c>
      <c r="Z54" s="57">
        <f>+IF(X54&lt;&gt;0,+(Y54/X54)*100,0)</f>
        <v>-82.235863605801725</v>
      </c>
      <c r="AA54" s="54">
        <f>+AA52-AA53</f>
        <v>35849730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-5579722</v>
      </c>
      <c r="D57" s="48">
        <f>SUM(D54:D56)</f>
        <v>0</v>
      </c>
      <c r="E57" s="49">
        <f t="shared" si="5"/>
        <v>35849730</v>
      </c>
      <c r="F57" s="50">
        <f t="shared" si="5"/>
        <v>35849730</v>
      </c>
      <c r="G57" s="50">
        <f t="shared" si="5"/>
        <v>1375322</v>
      </c>
      <c r="H57" s="50">
        <f t="shared" si="5"/>
        <v>-1268423</v>
      </c>
      <c r="I57" s="50">
        <f t="shared" si="5"/>
        <v>-664897</v>
      </c>
      <c r="J57" s="50">
        <f t="shared" si="5"/>
        <v>-557998</v>
      </c>
      <c r="K57" s="50">
        <f t="shared" si="5"/>
        <v>2578922</v>
      </c>
      <c r="L57" s="50">
        <f t="shared" si="5"/>
        <v>645006</v>
      </c>
      <c r="M57" s="50">
        <f t="shared" si="5"/>
        <v>518268</v>
      </c>
      <c r="N57" s="50">
        <f t="shared" si="5"/>
        <v>3742196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3184198</v>
      </c>
      <c r="X57" s="50">
        <f t="shared" si="5"/>
        <v>17924868</v>
      </c>
      <c r="Y57" s="50">
        <f t="shared" si="5"/>
        <v>-14740670</v>
      </c>
      <c r="Z57" s="51">
        <f>+IF(X57&lt;&gt;0,+(Y57/X57)*100,0)</f>
        <v>-82.235863605801725</v>
      </c>
      <c r="AA57" s="48">
        <f>SUM(AA54:AA56)</f>
        <v>35849730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-5579722</v>
      </c>
      <c r="D60" s="65">
        <f>SUM(D57:D59)</f>
        <v>0</v>
      </c>
      <c r="E60" s="66">
        <f t="shared" si="6"/>
        <v>35849730</v>
      </c>
      <c r="F60" s="67">
        <f t="shared" si="6"/>
        <v>35849730</v>
      </c>
      <c r="G60" s="67">
        <f t="shared" si="6"/>
        <v>1375322</v>
      </c>
      <c r="H60" s="67">
        <f t="shared" si="6"/>
        <v>-1268423</v>
      </c>
      <c r="I60" s="67">
        <f t="shared" si="6"/>
        <v>-664897</v>
      </c>
      <c r="J60" s="67">
        <f t="shared" si="6"/>
        <v>-557998</v>
      </c>
      <c r="K60" s="67">
        <f t="shared" si="6"/>
        <v>2578922</v>
      </c>
      <c r="L60" s="67">
        <f t="shared" si="6"/>
        <v>645006</v>
      </c>
      <c r="M60" s="67">
        <f t="shared" si="6"/>
        <v>518268</v>
      </c>
      <c r="N60" s="67">
        <f t="shared" si="6"/>
        <v>3742196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3184198</v>
      </c>
      <c r="X60" s="67">
        <f t="shared" si="6"/>
        <v>17924868</v>
      </c>
      <c r="Y60" s="67">
        <f t="shared" si="6"/>
        <v>-14740670</v>
      </c>
      <c r="Z60" s="68">
        <f>+IF(X60&lt;&gt;0,+(Y60/X60)*100,0)</f>
        <v>-82.235863605801725</v>
      </c>
      <c r="AA60" s="65">
        <f>SUM(AA57:AA59)</f>
        <v>35849730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843825644</v>
      </c>
      <c r="D6" s="20"/>
      <c r="E6" s="21">
        <v>939761754</v>
      </c>
      <c r="F6" s="22">
        <v>939761754</v>
      </c>
      <c r="G6" s="22">
        <v>82463184</v>
      </c>
      <c r="H6" s="22">
        <v>82812877</v>
      </c>
      <c r="I6" s="22">
        <v>88596368</v>
      </c>
      <c r="J6" s="22">
        <v>253872429</v>
      </c>
      <c r="K6" s="22">
        <v>65288646</v>
      </c>
      <c r="L6" s="22">
        <v>65738403</v>
      </c>
      <c r="M6" s="22">
        <v>82077273</v>
      </c>
      <c r="N6" s="22">
        <v>213104322</v>
      </c>
      <c r="O6" s="22"/>
      <c r="P6" s="22"/>
      <c r="Q6" s="22"/>
      <c r="R6" s="22"/>
      <c r="S6" s="22"/>
      <c r="T6" s="22"/>
      <c r="U6" s="22"/>
      <c r="V6" s="22"/>
      <c r="W6" s="22">
        <v>466976751</v>
      </c>
      <c r="X6" s="22">
        <v>469880850</v>
      </c>
      <c r="Y6" s="22">
        <v>-2904099</v>
      </c>
      <c r="Z6" s="23">
        <v>-0.61805008652725479</v>
      </c>
      <c r="AA6" s="20">
        <v>939761754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53685804</v>
      </c>
      <c r="D13" s="20"/>
      <c r="E13" s="21">
        <v>70112092</v>
      </c>
      <c r="F13" s="22">
        <v>70112092</v>
      </c>
      <c r="G13" s="22">
        <v>4639482</v>
      </c>
      <c r="H13" s="22">
        <v>4328362</v>
      </c>
      <c r="I13" s="22">
        <v>4353457</v>
      </c>
      <c r="J13" s="22">
        <v>13321301</v>
      </c>
      <c r="K13" s="22">
        <v>4387116</v>
      </c>
      <c r="L13" s="22">
        <v>4724603</v>
      </c>
      <c r="M13" s="22">
        <v>4981479</v>
      </c>
      <c r="N13" s="22">
        <v>14093198</v>
      </c>
      <c r="O13" s="22"/>
      <c r="P13" s="22"/>
      <c r="Q13" s="22"/>
      <c r="R13" s="22"/>
      <c r="S13" s="22"/>
      <c r="T13" s="22"/>
      <c r="U13" s="22"/>
      <c r="V13" s="22"/>
      <c r="W13" s="22">
        <v>27414499</v>
      </c>
      <c r="X13" s="22">
        <v>35056044</v>
      </c>
      <c r="Y13" s="22">
        <v>-7641545</v>
      </c>
      <c r="Z13" s="23">
        <v>-21.798081380774168</v>
      </c>
      <c r="AA13" s="20">
        <v>70112092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422084</v>
      </c>
      <c r="D20" s="20"/>
      <c r="E20" s="21"/>
      <c r="F20" s="22"/>
      <c r="G20" s="22">
        <v>12080</v>
      </c>
      <c r="H20" s="22">
        <v>2647</v>
      </c>
      <c r="I20" s="22">
        <v>9411</v>
      </c>
      <c r="J20" s="22">
        <v>24138</v>
      </c>
      <c r="K20" s="22">
        <v>664</v>
      </c>
      <c r="L20" s="22"/>
      <c r="M20" s="22">
        <v>2317</v>
      </c>
      <c r="N20" s="22">
        <v>2981</v>
      </c>
      <c r="O20" s="22"/>
      <c r="P20" s="22"/>
      <c r="Q20" s="22"/>
      <c r="R20" s="22"/>
      <c r="S20" s="22"/>
      <c r="T20" s="22"/>
      <c r="U20" s="22"/>
      <c r="V20" s="22"/>
      <c r="W20" s="22">
        <v>27119</v>
      </c>
      <c r="X20" s="22"/>
      <c r="Y20" s="22">
        <v>27119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897933532</v>
      </c>
      <c r="D33" s="29">
        <f t="shared" ref="D33:Y33" si="0">SUM(D6:D32)</f>
        <v>0</v>
      </c>
      <c r="E33" s="30">
        <f t="shared" si="0"/>
        <v>1009873846</v>
      </c>
      <c r="F33" s="31">
        <f t="shared" si="0"/>
        <v>1009873846</v>
      </c>
      <c r="G33" s="31">
        <f t="shared" si="0"/>
        <v>87114746</v>
      </c>
      <c r="H33" s="31">
        <f t="shared" si="0"/>
        <v>87143886</v>
      </c>
      <c r="I33" s="31">
        <f t="shared" si="0"/>
        <v>92959236</v>
      </c>
      <c r="J33" s="31">
        <f t="shared" si="0"/>
        <v>267217868</v>
      </c>
      <c r="K33" s="31">
        <f t="shared" si="0"/>
        <v>69676426</v>
      </c>
      <c r="L33" s="31">
        <f t="shared" si="0"/>
        <v>70463006</v>
      </c>
      <c r="M33" s="31">
        <f t="shared" si="0"/>
        <v>87061069</v>
      </c>
      <c r="N33" s="31">
        <f t="shared" si="0"/>
        <v>227200501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494418369</v>
      </c>
      <c r="X33" s="31">
        <f t="shared" si="0"/>
        <v>504936894</v>
      </c>
      <c r="Y33" s="31">
        <f t="shared" si="0"/>
        <v>-10518525</v>
      </c>
      <c r="Z33" s="32">
        <f>+IF(X33&lt;&gt;0,+(Y33/X33)*100,0)</f>
        <v>-2.0831365513172426</v>
      </c>
      <c r="AA33" s="29">
        <f>SUM(AA6:AA32)</f>
        <v>1009873846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59999202</v>
      </c>
      <c r="D35" s="20"/>
      <c r="E35" s="21">
        <v>52376244</v>
      </c>
      <c r="F35" s="22">
        <v>52376244</v>
      </c>
      <c r="G35" s="22">
        <v>5441078</v>
      </c>
      <c r="H35" s="22">
        <v>4620024</v>
      </c>
      <c r="I35" s="22">
        <v>4362197</v>
      </c>
      <c r="J35" s="22">
        <v>14423299</v>
      </c>
      <c r="K35" s="22">
        <v>4314023</v>
      </c>
      <c r="L35" s="22">
        <v>4416758</v>
      </c>
      <c r="M35" s="22">
        <v>5391628</v>
      </c>
      <c r="N35" s="22">
        <v>14122409</v>
      </c>
      <c r="O35" s="22"/>
      <c r="P35" s="22"/>
      <c r="Q35" s="22"/>
      <c r="R35" s="22"/>
      <c r="S35" s="22"/>
      <c r="T35" s="22"/>
      <c r="U35" s="22"/>
      <c r="V35" s="22"/>
      <c r="W35" s="22">
        <v>28545708</v>
      </c>
      <c r="X35" s="22">
        <v>26188326</v>
      </c>
      <c r="Y35" s="22">
        <v>2357382</v>
      </c>
      <c r="Z35" s="23">
        <v>9.0016521101806966</v>
      </c>
      <c r="AA35" s="20">
        <v>52376244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871992203</v>
      </c>
      <c r="D37" s="20"/>
      <c r="E37" s="21">
        <v>848251405</v>
      </c>
      <c r="F37" s="22">
        <v>848251405</v>
      </c>
      <c r="G37" s="22">
        <v>112755186</v>
      </c>
      <c r="H37" s="22">
        <v>74781</v>
      </c>
      <c r="I37" s="22">
        <v>561886</v>
      </c>
      <c r="J37" s="22">
        <v>113391853</v>
      </c>
      <c r="K37" s="22">
        <v>681844</v>
      </c>
      <c r="L37" s="22">
        <v>17391304</v>
      </c>
      <c r="M37" s="22">
        <v>58540861</v>
      </c>
      <c r="N37" s="22">
        <v>76614009</v>
      </c>
      <c r="O37" s="22"/>
      <c r="P37" s="22"/>
      <c r="Q37" s="22"/>
      <c r="R37" s="22"/>
      <c r="S37" s="22"/>
      <c r="T37" s="22"/>
      <c r="U37" s="22"/>
      <c r="V37" s="22"/>
      <c r="W37" s="22">
        <v>190005862</v>
      </c>
      <c r="X37" s="22">
        <v>424125708</v>
      </c>
      <c r="Y37" s="22">
        <v>-234119846</v>
      </c>
      <c r="Z37" s="23">
        <v>-55.20057888120283</v>
      </c>
      <c r="AA37" s="20">
        <v>848251405</v>
      </c>
    </row>
    <row r="38" spans="1:27" x14ac:dyDescent="0.25">
      <c r="A38" s="19" t="s">
        <v>64</v>
      </c>
      <c r="B38" s="15" t="s">
        <v>32</v>
      </c>
      <c r="C38" s="20">
        <v>32335875</v>
      </c>
      <c r="D38" s="20"/>
      <c r="E38" s="21">
        <v>52921560</v>
      </c>
      <c r="F38" s="22">
        <v>52921560</v>
      </c>
      <c r="G38" s="22">
        <v>2123230</v>
      </c>
      <c r="H38" s="22">
        <v>2768678</v>
      </c>
      <c r="I38" s="22">
        <v>1117755</v>
      </c>
      <c r="J38" s="22">
        <v>6009663</v>
      </c>
      <c r="K38" s="22">
        <v>4640143</v>
      </c>
      <c r="L38" s="22">
        <v>3724879</v>
      </c>
      <c r="M38" s="22">
        <v>7781289</v>
      </c>
      <c r="N38" s="22">
        <v>16146311</v>
      </c>
      <c r="O38" s="22"/>
      <c r="P38" s="22"/>
      <c r="Q38" s="22"/>
      <c r="R38" s="22"/>
      <c r="S38" s="22"/>
      <c r="T38" s="22"/>
      <c r="U38" s="22"/>
      <c r="V38" s="22"/>
      <c r="W38" s="22">
        <v>22155974</v>
      </c>
      <c r="X38" s="22">
        <v>26460798</v>
      </c>
      <c r="Y38" s="22">
        <v>-4304824</v>
      </c>
      <c r="Z38" s="23">
        <v>-16.268685471995216</v>
      </c>
      <c r="AA38" s="20">
        <v>52921560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50000000</v>
      </c>
      <c r="F39" s="22">
        <v>50000000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25000002</v>
      </c>
      <c r="Y39" s="22">
        <v>-25000002</v>
      </c>
      <c r="Z39" s="23">
        <v>-100</v>
      </c>
      <c r="AA39" s="20">
        <v>50000000</v>
      </c>
    </row>
    <row r="40" spans="1:27" x14ac:dyDescent="0.25">
      <c r="A40" s="19" t="s">
        <v>66</v>
      </c>
      <c r="B40" s="15" t="s">
        <v>32</v>
      </c>
      <c r="C40" s="20">
        <v>28200207</v>
      </c>
      <c r="D40" s="20"/>
      <c r="E40" s="21">
        <v>114793097</v>
      </c>
      <c r="F40" s="22">
        <v>114793097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57396564</v>
      </c>
      <c r="Y40" s="22">
        <v>-57396564</v>
      </c>
      <c r="Z40" s="23">
        <v>-100</v>
      </c>
      <c r="AA40" s="20">
        <v>114793097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75576</v>
      </c>
      <c r="D42" s="20"/>
      <c r="E42" s="21">
        <v>12359600</v>
      </c>
      <c r="F42" s="22">
        <v>12359600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6179808</v>
      </c>
      <c r="Y42" s="22">
        <v>-6179808</v>
      </c>
      <c r="Z42" s="23">
        <v>-100</v>
      </c>
      <c r="AA42" s="20">
        <v>12359600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171671409</v>
      </c>
      <c r="D44" s="20"/>
      <c r="E44" s="21">
        <v>16604398</v>
      </c>
      <c r="F44" s="22">
        <v>16604398</v>
      </c>
      <c r="G44" s="22">
        <v>540648</v>
      </c>
      <c r="H44" s="22">
        <v>-32513955</v>
      </c>
      <c r="I44" s="22">
        <v>801580</v>
      </c>
      <c r="J44" s="22">
        <v>-31171727</v>
      </c>
      <c r="K44" s="22">
        <v>638797</v>
      </c>
      <c r="L44" s="22">
        <v>121544</v>
      </c>
      <c r="M44" s="22">
        <v>53170</v>
      </c>
      <c r="N44" s="22">
        <v>813511</v>
      </c>
      <c r="O44" s="22"/>
      <c r="P44" s="22"/>
      <c r="Q44" s="22"/>
      <c r="R44" s="22"/>
      <c r="S44" s="22"/>
      <c r="T44" s="22"/>
      <c r="U44" s="22"/>
      <c r="V44" s="22"/>
      <c r="W44" s="22">
        <v>-30358216</v>
      </c>
      <c r="X44" s="22">
        <v>8302200</v>
      </c>
      <c r="Y44" s="22">
        <v>-38660416</v>
      </c>
      <c r="Z44" s="23">
        <v>-465.66471537664722</v>
      </c>
      <c r="AA44" s="20">
        <v>16604398</v>
      </c>
    </row>
    <row r="45" spans="1:27" x14ac:dyDescent="0.25">
      <c r="A45" s="19" t="s">
        <v>70</v>
      </c>
      <c r="B45" s="15" t="s">
        <v>32</v>
      </c>
      <c r="C45" s="20">
        <v>2312098</v>
      </c>
      <c r="D45" s="20"/>
      <c r="E45" s="21">
        <v>7802855</v>
      </c>
      <c r="F45" s="22">
        <v>7802855</v>
      </c>
      <c r="G45" s="22">
        <v>48718</v>
      </c>
      <c r="H45" s="22">
        <v>40388</v>
      </c>
      <c r="I45" s="22">
        <v>37806</v>
      </c>
      <c r="J45" s="22">
        <v>126912</v>
      </c>
      <c r="K45" s="22">
        <v>37332</v>
      </c>
      <c r="L45" s="22">
        <v>38365</v>
      </c>
      <c r="M45" s="22">
        <v>48152</v>
      </c>
      <c r="N45" s="22">
        <v>123849</v>
      </c>
      <c r="O45" s="22"/>
      <c r="P45" s="22"/>
      <c r="Q45" s="22"/>
      <c r="R45" s="22"/>
      <c r="S45" s="22"/>
      <c r="T45" s="22"/>
      <c r="U45" s="22"/>
      <c r="V45" s="22"/>
      <c r="W45" s="22">
        <v>250761</v>
      </c>
      <c r="X45" s="22">
        <v>3901464</v>
      </c>
      <c r="Y45" s="22">
        <v>-3650703</v>
      </c>
      <c r="Z45" s="23">
        <v>-93.572643499978469</v>
      </c>
      <c r="AA45" s="20">
        <v>7802855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1166586570</v>
      </c>
      <c r="D48" s="29">
        <f t="shared" ref="D48:Y48" si="1">SUM(D35:D47)</f>
        <v>0</v>
      </c>
      <c r="E48" s="30">
        <f t="shared" si="1"/>
        <v>1155109159</v>
      </c>
      <c r="F48" s="31">
        <f t="shared" si="1"/>
        <v>1155109159</v>
      </c>
      <c r="G48" s="31">
        <f t="shared" si="1"/>
        <v>120908860</v>
      </c>
      <c r="H48" s="31">
        <f t="shared" si="1"/>
        <v>-25010084</v>
      </c>
      <c r="I48" s="31">
        <f t="shared" si="1"/>
        <v>6881224</v>
      </c>
      <c r="J48" s="31">
        <f t="shared" si="1"/>
        <v>102780000</v>
      </c>
      <c r="K48" s="31">
        <f t="shared" si="1"/>
        <v>10312139</v>
      </c>
      <c r="L48" s="31">
        <f t="shared" si="1"/>
        <v>25692850</v>
      </c>
      <c r="M48" s="31">
        <f t="shared" si="1"/>
        <v>71815100</v>
      </c>
      <c r="N48" s="31">
        <f t="shared" si="1"/>
        <v>107820089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210600089</v>
      </c>
      <c r="X48" s="31">
        <f t="shared" si="1"/>
        <v>577554870</v>
      </c>
      <c r="Y48" s="31">
        <f t="shared" si="1"/>
        <v>-366954781</v>
      </c>
      <c r="Z48" s="32">
        <f>+IF(X48&lt;&gt;0,+(Y48/X48)*100,0)</f>
        <v>-63.535916682686789</v>
      </c>
      <c r="AA48" s="29">
        <f>SUM(AA35:AA47)</f>
        <v>1155109159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-268653038</v>
      </c>
      <c r="D49" s="39">
        <f t="shared" si="2"/>
        <v>0</v>
      </c>
      <c r="E49" s="40">
        <f t="shared" si="2"/>
        <v>-145235313</v>
      </c>
      <c r="F49" s="41">
        <f t="shared" si="2"/>
        <v>-145235313</v>
      </c>
      <c r="G49" s="41">
        <f t="shared" si="2"/>
        <v>-33794114</v>
      </c>
      <c r="H49" s="41">
        <f t="shared" si="2"/>
        <v>112153970</v>
      </c>
      <c r="I49" s="41">
        <f t="shared" si="2"/>
        <v>86078012</v>
      </c>
      <c r="J49" s="41">
        <f t="shared" si="2"/>
        <v>164437868</v>
      </c>
      <c r="K49" s="41">
        <f t="shared" si="2"/>
        <v>59364287</v>
      </c>
      <c r="L49" s="41">
        <f t="shared" si="2"/>
        <v>44770156</v>
      </c>
      <c r="M49" s="41">
        <f t="shared" si="2"/>
        <v>15245969</v>
      </c>
      <c r="N49" s="41">
        <f t="shared" si="2"/>
        <v>119380412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283818280</v>
      </c>
      <c r="X49" s="41">
        <f t="shared" si="2"/>
        <v>-72617976</v>
      </c>
      <c r="Y49" s="41">
        <f t="shared" si="2"/>
        <v>356436256</v>
      </c>
      <c r="Z49" s="42">
        <f>+IF(X49&lt;&gt;0,+(Y49/X49)*100,0)</f>
        <v>-490.83749731609157</v>
      </c>
      <c r="AA49" s="39">
        <f>+AA33-AA48</f>
        <v>-145235313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-268653038</v>
      </c>
      <c r="D52" s="48">
        <f t="shared" si="3"/>
        <v>0</v>
      </c>
      <c r="E52" s="49">
        <f t="shared" si="3"/>
        <v>-145235313</v>
      </c>
      <c r="F52" s="50">
        <f t="shared" si="3"/>
        <v>-145235313</v>
      </c>
      <c r="G52" s="50">
        <f t="shared" si="3"/>
        <v>-33794114</v>
      </c>
      <c r="H52" s="50">
        <f t="shared" si="3"/>
        <v>112153970</v>
      </c>
      <c r="I52" s="50">
        <f t="shared" si="3"/>
        <v>86078012</v>
      </c>
      <c r="J52" s="50">
        <f t="shared" si="3"/>
        <v>164437868</v>
      </c>
      <c r="K52" s="50">
        <f t="shared" si="3"/>
        <v>59364287</v>
      </c>
      <c r="L52" s="50">
        <f t="shared" si="3"/>
        <v>44770156</v>
      </c>
      <c r="M52" s="50">
        <f t="shared" si="3"/>
        <v>15245969</v>
      </c>
      <c r="N52" s="50">
        <f t="shared" si="3"/>
        <v>119380412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283818280</v>
      </c>
      <c r="X52" s="50">
        <f t="shared" si="3"/>
        <v>-72617976</v>
      </c>
      <c r="Y52" s="50">
        <f t="shared" si="3"/>
        <v>356436256</v>
      </c>
      <c r="Z52" s="51">
        <f>+IF(X52&lt;&gt;0,+(Y52/X52)*100,0)</f>
        <v>-490.83749731609157</v>
      </c>
      <c r="AA52" s="48">
        <f>SUM(AA49:AA51)</f>
        <v>-145235313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-268653038</v>
      </c>
      <c r="D54" s="54">
        <f>+D52-D53</f>
        <v>0</v>
      </c>
      <c r="E54" s="55">
        <f t="shared" si="4"/>
        <v>-145235313</v>
      </c>
      <c r="F54" s="56">
        <f t="shared" si="4"/>
        <v>-145235313</v>
      </c>
      <c r="G54" s="56">
        <f t="shared" si="4"/>
        <v>-33794114</v>
      </c>
      <c r="H54" s="56">
        <f t="shared" si="4"/>
        <v>112153970</v>
      </c>
      <c r="I54" s="56">
        <f t="shared" si="4"/>
        <v>86078012</v>
      </c>
      <c r="J54" s="56">
        <f t="shared" si="4"/>
        <v>164437868</v>
      </c>
      <c r="K54" s="56">
        <f t="shared" si="4"/>
        <v>59364287</v>
      </c>
      <c r="L54" s="56">
        <f t="shared" si="4"/>
        <v>44770156</v>
      </c>
      <c r="M54" s="56">
        <f t="shared" si="4"/>
        <v>15245969</v>
      </c>
      <c r="N54" s="56">
        <f t="shared" si="4"/>
        <v>119380412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283818280</v>
      </c>
      <c r="X54" s="56">
        <f t="shared" si="4"/>
        <v>-72617976</v>
      </c>
      <c r="Y54" s="56">
        <f t="shared" si="4"/>
        <v>356436256</v>
      </c>
      <c r="Z54" s="57">
        <f>+IF(X54&lt;&gt;0,+(Y54/X54)*100,0)</f>
        <v>-490.83749731609157</v>
      </c>
      <c r="AA54" s="54">
        <f>+AA52-AA53</f>
        <v>-145235313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-268653038</v>
      </c>
      <c r="D57" s="48">
        <f>SUM(D54:D56)</f>
        <v>0</v>
      </c>
      <c r="E57" s="49">
        <f t="shared" si="5"/>
        <v>-145235313</v>
      </c>
      <c r="F57" s="50">
        <f t="shared" si="5"/>
        <v>-145235313</v>
      </c>
      <c r="G57" s="50">
        <f t="shared" si="5"/>
        <v>-33794114</v>
      </c>
      <c r="H57" s="50">
        <f t="shared" si="5"/>
        <v>112153970</v>
      </c>
      <c r="I57" s="50">
        <f t="shared" si="5"/>
        <v>86078012</v>
      </c>
      <c r="J57" s="50">
        <f t="shared" si="5"/>
        <v>164437868</v>
      </c>
      <c r="K57" s="50">
        <f t="shared" si="5"/>
        <v>59364287</v>
      </c>
      <c r="L57" s="50">
        <f t="shared" si="5"/>
        <v>44770156</v>
      </c>
      <c r="M57" s="50">
        <f t="shared" si="5"/>
        <v>15245969</v>
      </c>
      <c r="N57" s="50">
        <f t="shared" si="5"/>
        <v>119380412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283818280</v>
      </c>
      <c r="X57" s="50">
        <f t="shared" si="5"/>
        <v>-72617976</v>
      </c>
      <c r="Y57" s="50">
        <f t="shared" si="5"/>
        <v>356436256</v>
      </c>
      <c r="Z57" s="51">
        <f>+IF(X57&lt;&gt;0,+(Y57/X57)*100,0)</f>
        <v>-490.83749731609157</v>
      </c>
      <c r="AA57" s="48">
        <f>SUM(AA54:AA56)</f>
        <v>-145235313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-268653038</v>
      </c>
      <c r="D60" s="65">
        <f>SUM(D57:D59)</f>
        <v>0</v>
      </c>
      <c r="E60" s="66">
        <f t="shared" si="6"/>
        <v>-145235313</v>
      </c>
      <c r="F60" s="67">
        <f t="shared" si="6"/>
        <v>-145235313</v>
      </c>
      <c r="G60" s="67">
        <f t="shared" si="6"/>
        <v>-33794114</v>
      </c>
      <c r="H60" s="67">
        <f t="shared" si="6"/>
        <v>112153970</v>
      </c>
      <c r="I60" s="67">
        <f t="shared" si="6"/>
        <v>86078012</v>
      </c>
      <c r="J60" s="67">
        <f t="shared" si="6"/>
        <v>164437868</v>
      </c>
      <c r="K60" s="67">
        <f t="shared" si="6"/>
        <v>59364287</v>
      </c>
      <c r="L60" s="67">
        <f t="shared" si="6"/>
        <v>44770156</v>
      </c>
      <c r="M60" s="67">
        <f t="shared" si="6"/>
        <v>15245969</v>
      </c>
      <c r="N60" s="67">
        <f t="shared" si="6"/>
        <v>119380412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283818280</v>
      </c>
      <c r="X60" s="67">
        <f t="shared" si="6"/>
        <v>-72617976</v>
      </c>
      <c r="Y60" s="67">
        <f t="shared" si="6"/>
        <v>356436256</v>
      </c>
      <c r="Z60" s="68">
        <f>+IF(X60&lt;&gt;0,+(Y60/X60)*100,0)</f>
        <v>-490.83749731609157</v>
      </c>
      <c r="AA60" s="65">
        <f>SUM(AA57:AA59)</f>
        <v>-145235313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446298020</v>
      </c>
      <c r="D6" s="20"/>
      <c r="E6" s="21">
        <v>153329869</v>
      </c>
      <c r="F6" s="22">
        <v>153329869</v>
      </c>
      <c r="G6" s="22">
        <v>13730533</v>
      </c>
      <c r="H6" s="22">
        <v>25990969</v>
      </c>
      <c r="I6" s="22">
        <v>23703555</v>
      </c>
      <c r="J6" s="22">
        <v>63425057</v>
      </c>
      <c r="K6" s="22">
        <v>36614361</v>
      </c>
      <c r="L6" s="22">
        <v>36122219</v>
      </c>
      <c r="M6" s="22">
        <v>51330955</v>
      </c>
      <c r="N6" s="22">
        <v>124067535</v>
      </c>
      <c r="O6" s="22"/>
      <c r="P6" s="22"/>
      <c r="Q6" s="22"/>
      <c r="R6" s="22"/>
      <c r="S6" s="22"/>
      <c r="T6" s="22"/>
      <c r="U6" s="22"/>
      <c r="V6" s="22"/>
      <c r="W6" s="22">
        <v>187492592</v>
      </c>
      <c r="X6" s="22">
        <v>76669981</v>
      </c>
      <c r="Y6" s="22">
        <v>110822611</v>
      </c>
      <c r="Z6" s="23">
        <v>144.54498299666986</v>
      </c>
      <c r="AA6" s="20">
        <v>153329869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298443</v>
      </c>
      <c r="D10" s="20"/>
      <c r="E10" s="21">
        <v>202726</v>
      </c>
      <c r="F10" s="22">
        <v>202726</v>
      </c>
      <c r="G10" s="22">
        <v>36077</v>
      </c>
      <c r="H10" s="22">
        <v>15724</v>
      </c>
      <c r="I10" s="22">
        <v>4088</v>
      </c>
      <c r="J10" s="22">
        <v>55889</v>
      </c>
      <c r="K10" s="22">
        <v>21569</v>
      </c>
      <c r="L10" s="22">
        <v>6452</v>
      </c>
      <c r="M10" s="22">
        <v>7584</v>
      </c>
      <c r="N10" s="22">
        <v>35605</v>
      </c>
      <c r="O10" s="22"/>
      <c r="P10" s="22"/>
      <c r="Q10" s="22"/>
      <c r="R10" s="22"/>
      <c r="S10" s="22"/>
      <c r="T10" s="22"/>
      <c r="U10" s="22"/>
      <c r="V10" s="22"/>
      <c r="W10" s="22">
        <v>91494</v>
      </c>
      <c r="X10" s="22">
        <v>101362</v>
      </c>
      <c r="Y10" s="22">
        <v>-9868</v>
      </c>
      <c r="Z10" s="23">
        <v>-9.7354038002407215</v>
      </c>
      <c r="AA10" s="20">
        <v>202726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19282657</v>
      </c>
      <c r="F13" s="22">
        <v>19282657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9641329</v>
      </c>
      <c r="Y13" s="22">
        <v>-9641329</v>
      </c>
      <c r="Z13" s="23">
        <v>-100</v>
      </c>
      <c r="AA13" s="20">
        <v>19282657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912739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75330204</v>
      </c>
      <c r="D26" s="20"/>
      <c r="E26" s="21">
        <v>75930860</v>
      </c>
      <c r="F26" s="22">
        <v>75930860</v>
      </c>
      <c r="G26" s="22"/>
      <c r="H26" s="22"/>
      <c r="I26" s="22"/>
      <c r="J26" s="22"/>
      <c r="K26" s="22"/>
      <c r="L26" s="22"/>
      <c r="M26" s="22">
        <v>50214920</v>
      </c>
      <c r="N26" s="22">
        <v>50214920</v>
      </c>
      <c r="O26" s="22"/>
      <c r="P26" s="22"/>
      <c r="Q26" s="22"/>
      <c r="R26" s="22"/>
      <c r="S26" s="22"/>
      <c r="T26" s="22"/>
      <c r="U26" s="22"/>
      <c r="V26" s="22"/>
      <c r="W26" s="22">
        <v>50214920</v>
      </c>
      <c r="X26" s="22">
        <v>61744688</v>
      </c>
      <c r="Y26" s="22">
        <v>-11529768</v>
      </c>
      <c r="Z26" s="23">
        <v>-18.673295425834851</v>
      </c>
      <c r="AA26" s="20">
        <v>75930860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522839406</v>
      </c>
      <c r="D33" s="29">
        <f t="shared" ref="D33:Y33" si="0">SUM(D6:D32)</f>
        <v>0</v>
      </c>
      <c r="E33" s="30">
        <f t="shared" si="0"/>
        <v>248746112</v>
      </c>
      <c r="F33" s="31">
        <f t="shared" si="0"/>
        <v>248746112</v>
      </c>
      <c r="G33" s="31">
        <f t="shared" si="0"/>
        <v>13766610</v>
      </c>
      <c r="H33" s="31">
        <f t="shared" si="0"/>
        <v>26006693</v>
      </c>
      <c r="I33" s="31">
        <f t="shared" si="0"/>
        <v>23707643</v>
      </c>
      <c r="J33" s="31">
        <f t="shared" si="0"/>
        <v>63480946</v>
      </c>
      <c r="K33" s="31">
        <f t="shared" si="0"/>
        <v>36635930</v>
      </c>
      <c r="L33" s="31">
        <f t="shared" si="0"/>
        <v>36128671</v>
      </c>
      <c r="M33" s="31">
        <f t="shared" si="0"/>
        <v>101553459</v>
      </c>
      <c r="N33" s="31">
        <f t="shared" si="0"/>
        <v>174318060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237799006</v>
      </c>
      <c r="X33" s="31">
        <f t="shared" si="0"/>
        <v>148157360</v>
      </c>
      <c r="Y33" s="31">
        <f t="shared" si="0"/>
        <v>89641646</v>
      </c>
      <c r="Z33" s="32">
        <f>+IF(X33&lt;&gt;0,+(Y33/X33)*100,0)</f>
        <v>60.504348889586048</v>
      </c>
      <c r="AA33" s="29">
        <f>SUM(AA6:AA32)</f>
        <v>248746112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15340157</v>
      </c>
      <c r="D35" s="20"/>
      <c r="E35" s="21">
        <v>14803482</v>
      </c>
      <c r="F35" s="22">
        <v>14803482</v>
      </c>
      <c r="G35" s="22">
        <v>1468367</v>
      </c>
      <c r="H35" s="22">
        <v>1285429</v>
      </c>
      <c r="I35" s="22">
        <v>1281571</v>
      </c>
      <c r="J35" s="22">
        <v>4035367</v>
      </c>
      <c r="K35" s="22">
        <v>1335310</v>
      </c>
      <c r="L35" s="22">
        <v>1284936</v>
      </c>
      <c r="M35" s="22">
        <v>1524709</v>
      </c>
      <c r="N35" s="22">
        <v>4144955</v>
      </c>
      <c r="O35" s="22"/>
      <c r="P35" s="22"/>
      <c r="Q35" s="22"/>
      <c r="R35" s="22"/>
      <c r="S35" s="22"/>
      <c r="T35" s="22"/>
      <c r="U35" s="22"/>
      <c r="V35" s="22"/>
      <c r="W35" s="22">
        <v>8180322</v>
      </c>
      <c r="X35" s="22">
        <v>7401732</v>
      </c>
      <c r="Y35" s="22">
        <v>778590</v>
      </c>
      <c r="Z35" s="23">
        <v>10.519024466165487</v>
      </c>
      <c r="AA35" s="20">
        <v>14803482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153726269</v>
      </c>
      <c r="D37" s="20"/>
      <c r="E37" s="21">
        <v>128212284</v>
      </c>
      <c r="F37" s="22">
        <v>128212284</v>
      </c>
      <c r="G37" s="22"/>
      <c r="H37" s="22">
        <v>21497063</v>
      </c>
      <c r="I37" s="22">
        <v>19590617</v>
      </c>
      <c r="J37" s="22">
        <v>41087680</v>
      </c>
      <c r="K37" s="22">
        <v>12231550</v>
      </c>
      <c r="L37" s="22">
        <v>12650005</v>
      </c>
      <c r="M37" s="22">
        <v>12224727</v>
      </c>
      <c r="N37" s="22">
        <v>37106282</v>
      </c>
      <c r="O37" s="22"/>
      <c r="P37" s="22"/>
      <c r="Q37" s="22"/>
      <c r="R37" s="22"/>
      <c r="S37" s="22"/>
      <c r="T37" s="22"/>
      <c r="U37" s="22"/>
      <c r="V37" s="22"/>
      <c r="W37" s="22">
        <v>78193962</v>
      </c>
      <c r="X37" s="22">
        <v>64106142</v>
      </c>
      <c r="Y37" s="22">
        <v>14087820</v>
      </c>
      <c r="Z37" s="23">
        <v>21.97577261785618</v>
      </c>
      <c r="AA37" s="20">
        <v>128212284</v>
      </c>
    </row>
    <row r="38" spans="1:27" x14ac:dyDescent="0.25">
      <c r="A38" s="19" t="s">
        <v>64</v>
      </c>
      <c r="B38" s="15" t="s">
        <v>32</v>
      </c>
      <c r="C38" s="20">
        <v>10369706</v>
      </c>
      <c r="D38" s="20"/>
      <c r="E38" s="21">
        <v>19827834</v>
      </c>
      <c r="F38" s="22">
        <v>19827834</v>
      </c>
      <c r="G38" s="22">
        <v>363449</v>
      </c>
      <c r="H38" s="22">
        <v>146364</v>
      </c>
      <c r="I38" s="22"/>
      <c r="J38" s="22">
        <v>509813</v>
      </c>
      <c r="K38" s="22">
        <v>322272</v>
      </c>
      <c r="L38" s="22">
        <v>-49691</v>
      </c>
      <c r="M38" s="22">
        <v>3409351</v>
      </c>
      <c r="N38" s="22">
        <v>3681932</v>
      </c>
      <c r="O38" s="22"/>
      <c r="P38" s="22"/>
      <c r="Q38" s="22"/>
      <c r="R38" s="22"/>
      <c r="S38" s="22"/>
      <c r="T38" s="22"/>
      <c r="U38" s="22"/>
      <c r="V38" s="22"/>
      <c r="W38" s="22">
        <v>4191745</v>
      </c>
      <c r="X38" s="22">
        <v>9913920</v>
      </c>
      <c r="Y38" s="22">
        <v>-5722175</v>
      </c>
      <c r="Z38" s="23">
        <v>-57.718591636809656</v>
      </c>
      <c r="AA38" s="20">
        <v>19827834</v>
      </c>
    </row>
    <row r="39" spans="1:27" x14ac:dyDescent="0.25">
      <c r="A39" s="19" t="s">
        <v>65</v>
      </c>
      <c r="B39" s="15" t="s">
        <v>32</v>
      </c>
      <c r="C39" s="20">
        <v>3376931</v>
      </c>
      <c r="D39" s="20"/>
      <c r="E39" s="21">
        <v>71116360</v>
      </c>
      <c r="F39" s="22">
        <v>71116360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35558182</v>
      </c>
      <c r="Y39" s="22">
        <v>-35558182</v>
      </c>
      <c r="Z39" s="23">
        <v>-100</v>
      </c>
      <c r="AA39" s="20">
        <v>71116360</v>
      </c>
    </row>
    <row r="40" spans="1:27" x14ac:dyDescent="0.25">
      <c r="A40" s="19" t="s">
        <v>66</v>
      </c>
      <c r="B40" s="15" t="s">
        <v>32</v>
      </c>
      <c r="C40" s="20">
        <v>2220315</v>
      </c>
      <c r="D40" s="20"/>
      <c r="E40" s="21">
        <v>2200000</v>
      </c>
      <c r="F40" s="22">
        <v>2200000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1099996</v>
      </c>
      <c r="Y40" s="22">
        <v>-1099996</v>
      </c>
      <c r="Z40" s="23">
        <v>-100</v>
      </c>
      <c r="AA40" s="20">
        <v>2200000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2000000</v>
      </c>
      <c r="F41" s="22">
        <v>2000000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999998</v>
      </c>
      <c r="Y41" s="22">
        <v>-999998</v>
      </c>
      <c r="Z41" s="23">
        <v>-100</v>
      </c>
      <c r="AA41" s="20">
        <v>2000000</v>
      </c>
    </row>
    <row r="42" spans="1:27" x14ac:dyDescent="0.25">
      <c r="A42" s="19" t="s">
        <v>67</v>
      </c>
      <c r="B42" s="15" t="s">
        <v>32</v>
      </c>
      <c r="C42" s="20">
        <v>689950</v>
      </c>
      <c r="D42" s="20"/>
      <c r="E42" s="21">
        <v>6000000</v>
      </c>
      <c r="F42" s="22">
        <v>6000000</v>
      </c>
      <c r="G42" s="22">
        <v>25398</v>
      </c>
      <c r="H42" s="22">
        <v>25362</v>
      </c>
      <c r="I42" s="22"/>
      <c r="J42" s="22">
        <v>50760</v>
      </c>
      <c r="K42" s="22">
        <v>50526</v>
      </c>
      <c r="L42" s="22">
        <v>25164</v>
      </c>
      <c r="M42" s="22"/>
      <c r="N42" s="22">
        <v>75690</v>
      </c>
      <c r="O42" s="22"/>
      <c r="P42" s="22"/>
      <c r="Q42" s="22"/>
      <c r="R42" s="22"/>
      <c r="S42" s="22"/>
      <c r="T42" s="22"/>
      <c r="U42" s="22"/>
      <c r="V42" s="22"/>
      <c r="W42" s="22">
        <v>126450</v>
      </c>
      <c r="X42" s="22">
        <v>3010000</v>
      </c>
      <c r="Y42" s="22">
        <v>-2883550</v>
      </c>
      <c r="Z42" s="23">
        <v>-95.799003322259139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1413921</v>
      </c>
      <c r="D45" s="20"/>
      <c r="E45" s="21">
        <v>631187</v>
      </c>
      <c r="F45" s="22">
        <v>631187</v>
      </c>
      <c r="G45" s="22">
        <v>13636</v>
      </c>
      <c r="H45" s="22">
        <v>13745</v>
      </c>
      <c r="I45" s="22">
        <v>113578</v>
      </c>
      <c r="J45" s="22">
        <v>140959</v>
      </c>
      <c r="K45" s="22">
        <v>216976</v>
      </c>
      <c r="L45" s="22">
        <v>23540</v>
      </c>
      <c r="M45" s="22">
        <v>35516</v>
      </c>
      <c r="N45" s="22">
        <v>276032</v>
      </c>
      <c r="O45" s="22"/>
      <c r="P45" s="22"/>
      <c r="Q45" s="22"/>
      <c r="R45" s="22"/>
      <c r="S45" s="22"/>
      <c r="T45" s="22"/>
      <c r="U45" s="22"/>
      <c r="V45" s="22"/>
      <c r="W45" s="22">
        <v>416991</v>
      </c>
      <c r="X45" s="22">
        <v>315587</v>
      </c>
      <c r="Y45" s="22">
        <v>101404</v>
      </c>
      <c r="Z45" s="23">
        <v>32.131868549718462</v>
      </c>
      <c r="AA45" s="20">
        <v>631187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187137249</v>
      </c>
      <c r="D48" s="29">
        <f t="shared" ref="D48:Y48" si="1">SUM(D35:D47)</f>
        <v>0</v>
      </c>
      <c r="E48" s="30">
        <f t="shared" si="1"/>
        <v>244791147</v>
      </c>
      <c r="F48" s="31">
        <f t="shared" si="1"/>
        <v>244791147</v>
      </c>
      <c r="G48" s="31">
        <f t="shared" si="1"/>
        <v>1870850</v>
      </c>
      <c r="H48" s="31">
        <f t="shared" si="1"/>
        <v>22967963</v>
      </c>
      <c r="I48" s="31">
        <f t="shared" si="1"/>
        <v>20985766</v>
      </c>
      <c r="J48" s="31">
        <f t="shared" si="1"/>
        <v>45824579</v>
      </c>
      <c r="K48" s="31">
        <f t="shared" si="1"/>
        <v>14156634</v>
      </c>
      <c r="L48" s="31">
        <f t="shared" si="1"/>
        <v>13933954</v>
      </c>
      <c r="M48" s="31">
        <f t="shared" si="1"/>
        <v>17194303</v>
      </c>
      <c r="N48" s="31">
        <f t="shared" si="1"/>
        <v>45284891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91109470</v>
      </c>
      <c r="X48" s="31">
        <f t="shared" si="1"/>
        <v>122405557</v>
      </c>
      <c r="Y48" s="31">
        <f t="shared" si="1"/>
        <v>-31296087</v>
      </c>
      <c r="Z48" s="32">
        <f>+IF(X48&lt;&gt;0,+(Y48/X48)*100,0)</f>
        <v>-25.567537754842292</v>
      </c>
      <c r="AA48" s="29">
        <f>SUM(AA35:AA47)</f>
        <v>244791147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335702157</v>
      </c>
      <c r="D49" s="39">
        <f t="shared" si="2"/>
        <v>0</v>
      </c>
      <c r="E49" s="40">
        <f t="shared" si="2"/>
        <v>3954965</v>
      </c>
      <c r="F49" s="41">
        <f t="shared" si="2"/>
        <v>3954965</v>
      </c>
      <c r="G49" s="41">
        <f t="shared" si="2"/>
        <v>11895760</v>
      </c>
      <c r="H49" s="41">
        <f t="shared" si="2"/>
        <v>3038730</v>
      </c>
      <c r="I49" s="41">
        <f t="shared" si="2"/>
        <v>2721877</v>
      </c>
      <c r="J49" s="41">
        <f t="shared" si="2"/>
        <v>17656367</v>
      </c>
      <c r="K49" s="41">
        <f t="shared" si="2"/>
        <v>22479296</v>
      </c>
      <c r="L49" s="41">
        <f t="shared" si="2"/>
        <v>22194717</v>
      </c>
      <c r="M49" s="41">
        <f t="shared" si="2"/>
        <v>84359156</v>
      </c>
      <c r="N49" s="41">
        <f t="shared" si="2"/>
        <v>129033169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146689536</v>
      </c>
      <c r="X49" s="41">
        <f t="shared" si="2"/>
        <v>25751803</v>
      </c>
      <c r="Y49" s="41">
        <f t="shared" si="2"/>
        <v>120937733</v>
      </c>
      <c r="Z49" s="42">
        <f>+IF(X49&lt;&gt;0,+(Y49/X49)*100,0)</f>
        <v>469.62821593501627</v>
      </c>
      <c r="AA49" s="39">
        <f>+AA33-AA48</f>
        <v>3954965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4625000</v>
      </c>
      <c r="F50" s="22">
        <v>4625000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3700000</v>
      </c>
      <c r="Y50" s="22">
        <v>-3700000</v>
      </c>
      <c r="Z50" s="23">
        <v>-100</v>
      </c>
      <c r="AA50" s="20">
        <v>4625000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335702157</v>
      </c>
      <c r="D52" s="48">
        <f t="shared" si="3"/>
        <v>0</v>
      </c>
      <c r="E52" s="49">
        <f t="shared" si="3"/>
        <v>8579965</v>
      </c>
      <c r="F52" s="50">
        <f t="shared" si="3"/>
        <v>8579965</v>
      </c>
      <c r="G52" s="50">
        <f t="shared" si="3"/>
        <v>11895760</v>
      </c>
      <c r="H52" s="50">
        <f t="shared" si="3"/>
        <v>3038730</v>
      </c>
      <c r="I52" s="50">
        <f t="shared" si="3"/>
        <v>2721877</v>
      </c>
      <c r="J52" s="50">
        <f t="shared" si="3"/>
        <v>17656367</v>
      </c>
      <c r="K52" s="50">
        <f t="shared" si="3"/>
        <v>22479296</v>
      </c>
      <c r="L52" s="50">
        <f t="shared" si="3"/>
        <v>22194717</v>
      </c>
      <c r="M52" s="50">
        <f t="shared" si="3"/>
        <v>84359156</v>
      </c>
      <c r="N52" s="50">
        <f t="shared" si="3"/>
        <v>129033169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146689536</v>
      </c>
      <c r="X52" s="50">
        <f t="shared" si="3"/>
        <v>29451803</v>
      </c>
      <c r="Y52" s="50">
        <f t="shared" si="3"/>
        <v>117237733</v>
      </c>
      <c r="Z52" s="51">
        <f>+IF(X52&lt;&gt;0,+(Y52/X52)*100,0)</f>
        <v>398.06640360863474</v>
      </c>
      <c r="AA52" s="48">
        <f>SUM(AA49:AA51)</f>
        <v>8579965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335702157</v>
      </c>
      <c r="D54" s="54">
        <f>+D52-D53</f>
        <v>0</v>
      </c>
      <c r="E54" s="55">
        <f t="shared" si="4"/>
        <v>8579965</v>
      </c>
      <c r="F54" s="56">
        <f t="shared" si="4"/>
        <v>8579965</v>
      </c>
      <c r="G54" s="56">
        <f t="shared" si="4"/>
        <v>11895760</v>
      </c>
      <c r="H54" s="56">
        <f t="shared" si="4"/>
        <v>3038730</v>
      </c>
      <c r="I54" s="56">
        <f t="shared" si="4"/>
        <v>2721877</v>
      </c>
      <c r="J54" s="56">
        <f t="shared" si="4"/>
        <v>17656367</v>
      </c>
      <c r="K54" s="56">
        <f t="shared" si="4"/>
        <v>22479296</v>
      </c>
      <c r="L54" s="56">
        <f t="shared" si="4"/>
        <v>22194717</v>
      </c>
      <c r="M54" s="56">
        <f t="shared" si="4"/>
        <v>84359156</v>
      </c>
      <c r="N54" s="56">
        <f t="shared" si="4"/>
        <v>129033169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146689536</v>
      </c>
      <c r="X54" s="56">
        <f t="shared" si="4"/>
        <v>29451803</v>
      </c>
      <c r="Y54" s="56">
        <f t="shared" si="4"/>
        <v>117237733</v>
      </c>
      <c r="Z54" s="57">
        <f>+IF(X54&lt;&gt;0,+(Y54/X54)*100,0)</f>
        <v>398.06640360863474</v>
      </c>
      <c r="AA54" s="54">
        <f>+AA52-AA53</f>
        <v>8579965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335702157</v>
      </c>
      <c r="D57" s="48">
        <f>SUM(D54:D56)</f>
        <v>0</v>
      </c>
      <c r="E57" s="49">
        <f t="shared" si="5"/>
        <v>8579965</v>
      </c>
      <c r="F57" s="50">
        <f t="shared" si="5"/>
        <v>8579965</v>
      </c>
      <c r="G57" s="50">
        <f t="shared" si="5"/>
        <v>11895760</v>
      </c>
      <c r="H57" s="50">
        <f t="shared" si="5"/>
        <v>3038730</v>
      </c>
      <c r="I57" s="50">
        <f t="shared" si="5"/>
        <v>2721877</v>
      </c>
      <c r="J57" s="50">
        <f t="shared" si="5"/>
        <v>17656367</v>
      </c>
      <c r="K57" s="50">
        <f t="shared" si="5"/>
        <v>22479296</v>
      </c>
      <c r="L57" s="50">
        <f t="shared" si="5"/>
        <v>22194717</v>
      </c>
      <c r="M57" s="50">
        <f t="shared" si="5"/>
        <v>84359156</v>
      </c>
      <c r="N57" s="50">
        <f t="shared" si="5"/>
        <v>129033169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146689536</v>
      </c>
      <c r="X57" s="50">
        <f t="shared" si="5"/>
        <v>29451803</v>
      </c>
      <c r="Y57" s="50">
        <f t="shared" si="5"/>
        <v>117237733</v>
      </c>
      <c r="Z57" s="51">
        <f>+IF(X57&lt;&gt;0,+(Y57/X57)*100,0)</f>
        <v>398.06640360863474</v>
      </c>
      <c r="AA57" s="48">
        <f>SUM(AA54:AA56)</f>
        <v>8579965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335702157</v>
      </c>
      <c r="D60" s="65">
        <f>SUM(D57:D59)</f>
        <v>0</v>
      </c>
      <c r="E60" s="66">
        <f t="shared" si="6"/>
        <v>8579965</v>
      </c>
      <c r="F60" s="67">
        <f t="shared" si="6"/>
        <v>8579965</v>
      </c>
      <c r="G60" s="67">
        <f t="shared" si="6"/>
        <v>11895760</v>
      </c>
      <c r="H60" s="67">
        <f t="shared" si="6"/>
        <v>3038730</v>
      </c>
      <c r="I60" s="67">
        <f t="shared" si="6"/>
        <v>2721877</v>
      </c>
      <c r="J60" s="67">
        <f t="shared" si="6"/>
        <v>17656367</v>
      </c>
      <c r="K60" s="67">
        <f t="shared" si="6"/>
        <v>22479296</v>
      </c>
      <c r="L60" s="67">
        <f t="shared" si="6"/>
        <v>22194717</v>
      </c>
      <c r="M60" s="67">
        <f t="shared" si="6"/>
        <v>84359156</v>
      </c>
      <c r="N60" s="67">
        <f t="shared" si="6"/>
        <v>129033169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146689536</v>
      </c>
      <c r="X60" s="67">
        <f t="shared" si="6"/>
        <v>29451803</v>
      </c>
      <c r="Y60" s="67">
        <f t="shared" si="6"/>
        <v>117237733</v>
      </c>
      <c r="Z60" s="68">
        <f>+IF(X60&lt;&gt;0,+(Y60/X60)*100,0)</f>
        <v>398.06640360863474</v>
      </c>
      <c r="AA60" s="65">
        <f>SUM(AA57:AA59)</f>
        <v>8579965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120326696</v>
      </c>
      <c r="D6" s="20"/>
      <c r="E6" s="21">
        <v>141352620</v>
      </c>
      <c r="F6" s="22">
        <v>141352620</v>
      </c>
      <c r="G6" s="22">
        <v>15021137</v>
      </c>
      <c r="H6" s="22">
        <v>11983585</v>
      </c>
      <c r="I6" s="22">
        <v>11942526</v>
      </c>
      <c r="J6" s="22">
        <v>38947248</v>
      </c>
      <c r="K6" s="22">
        <v>11221607</v>
      </c>
      <c r="L6" s="22">
        <v>11267066</v>
      </c>
      <c r="M6" s="22">
        <v>11510147</v>
      </c>
      <c r="N6" s="22">
        <v>33998820</v>
      </c>
      <c r="O6" s="22"/>
      <c r="P6" s="22"/>
      <c r="Q6" s="22"/>
      <c r="R6" s="22"/>
      <c r="S6" s="22"/>
      <c r="T6" s="22"/>
      <c r="U6" s="22"/>
      <c r="V6" s="22"/>
      <c r="W6" s="22">
        <v>72946068</v>
      </c>
      <c r="X6" s="22">
        <v>70676310</v>
      </c>
      <c r="Y6" s="22">
        <v>2269758</v>
      </c>
      <c r="Z6" s="23">
        <v>3.2114834518100905</v>
      </c>
      <c r="AA6" s="20">
        <v>141352620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2931532</v>
      </c>
      <c r="D13" s="20"/>
      <c r="E13" s="21">
        <v>3964104</v>
      </c>
      <c r="F13" s="22">
        <v>3964104</v>
      </c>
      <c r="G13" s="22">
        <v>114588</v>
      </c>
      <c r="H13" s="22">
        <v>113378</v>
      </c>
      <c r="I13" s="22">
        <v>112969</v>
      </c>
      <c r="J13" s="22">
        <v>340935</v>
      </c>
      <c r="K13" s="22">
        <v>114703</v>
      </c>
      <c r="L13" s="22">
        <v>154847</v>
      </c>
      <c r="M13" s="22">
        <v>160309</v>
      </c>
      <c r="N13" s="22">
        <v>429859</v>
      </c>
      <c r="O13" s="22"/>
      <c r="P13" s="22"/>
      <c r="Q13" s="22"/>
      <c r="R13" s="22"/>
      <c r="S13" s="22"/>
      <c r="T13" s="22"/>
      <c r="U13" s="22"/>
      <c r="V13" s="22"/>
      <c r="W13" s="22">
        <v>770794</v>
      </c>
      <c r="X13" s="22">
        <v>1982052</v>
      </c>
      <c r="Y13" s="22">
        <v>-1211258</v>
      </c>
      <c r="Z13" s="23">
        <v>-61.111312922163499</v>
      </c>
      <c r="AA13" s="20">
        <v>3964104</v>
      </c>
    </row>
    <row r="14" spans="1:27" x14ac:dyDescent="0.25">
      <c r="A14" s="19" t="s">
        <v>42</v>
      </c>
      <c r="B14" s="15" t="s">
        <v>32</v>
      </c>
      <c r="C14" s="20">
        <v>196446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37800000</v>
      </c>
      <c r="D26" s="20"/>
      <c r="E26" s="21">
        <v>48693000</v>
      </c>
      <c r="F26" s="22">
        <v>48693000</v>
      </c>
      <c r="G26" s="22">
        <v>20288706</v>
      </c>
      <c r="H26" s="22"/>
      <c r="I26" s="22"/>
      <c r="J26" s="22">
        <v>20288706</v>
      </c>
      <c r="K26" s="22"/>
      <c r="L26" s="22"/>
      <c r="M26" s="22">
        <v>16231000</v>
      </c>
      <c r="N26" s="22">
        <v>16231000</v>
      </c>
      <c r="O26" s="22"/>
      <c r="P26" s="22"/>
      <c r="Q26" s="22"/>
      <c r="R26" s="22"/>
      <c r="S26" s="22"/>
      <c r="T26" s="22"/>
      <c r="U26" s="22"/>
      <c r="V26" s="22"/>
      <c r="W26" s="22">
        <v>36519706</v>
      </c>
      <c r="X26" s="22">
        <v>36520000</v>
      </c>
      <c r="Y26" s="22">
        <v>-294</v>
      </c>
      <c r="Z26" s="23"/>
      <c r="AA26" s="20">
        <v>48693000</v>
      </c>
    </row>
    <row r="27" spans="1:27" x14ac:dyDescent="0.25">
      <c r="A27" s="19" t="s">
        <v>40</v>
      </c>
      <c r="B27" s="15" t="s">
        <v>32</v>
      </c>
      <c r="C27" s="20">
        <v>252187</v>
      </c>
      <c r="D27" s="20"/>
      <c r="E27" s="21">
        <v>1159320</v>
      </c>
      <c r="F27" s="22">
        <v>1159320</v>
      </c>
      <c r="G27" s="22">
        <v>103594</v>
      </c>
      <c r="H27" s="22">
        <v>103570</v>
      </c>
      <c r="I27" s="22">
        <v>104711</v>
      </c>
      <c r="J27" s="22">
        <v>311875</v>
      </c>
      <c r="K27" s="22">
        <v>105980</v>
      </c>
      <c r="L27" s="22">
        <v>109340</v>
      </c>
      <c r="M27" s="22">
        <v>113673</v>
      </c>
      <c r="N27" s="22">
        <v>328993</v>
      </c>
      <c r="O27" s="22"/>
      <c r="P27" s="22"/>
      <c r="Q27" s="22"/>
      <c r="R27" s="22"/>
      <c r="S27" s="22"/>
      <c r="T27" s="22"/>
      <c r="U27" s="22"/>
      <c r="V27" s="22"/>
      <c r="W27" s="22">
        <v>640868</v>
      </c>
      <c r="X27" s="22">
        <v>579660</v>
      </c>
      <c r="Y27" s="22">
        <v>61208</v>
      </c>
      <c r="Z27" s="23">
        <v>10.559293378877273</v>
      </c>
      <c r="AA27" s="20">
        <v>1159320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1161078</v>
      </c>
      <c r="D29" s="20"/>
      <c r="E29" s="21">
        <v>2441892</v>
      </c>
      <c r="F29" s="22">
        <v>2441892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1220946</v>
      </c>
      <c r="Y29" s="22">
        <v>-1220946</v>
      </c>
      <c r="Z29" s="23">
        <v>-100</v>
      </c>
      <c r="AA29" s="20">
        <v>2441892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162667939</v>
      </c>
      <c r="D33" s="29">
        <f t="shared" ref="D33:Y33" si="0">SUM(D6:D32)</f>
        <v>0</v>
      </c>
      <c r="E33" s="30">
        <f t="shared" si="0"/>
        <v>197610936</v>
      </c>
      <c r="F33" s="31">
        <f t="shared" si="0"/>
        <v>197610936</v>
      </c>
      <c r="G33" s="31">
        <f t="shared" si="0"/>
        <v>35528025</v>
      </c>
      <c r="H33" s="31">
        <f t="shared" si="0"/>
        <v>12200533</v>
      </c>
      <c r="I33" s="31">
        <f t="shared" si="0"/>
        <v>12160206</v>
      </c>
      <c r="J33" s="31">
        <f t="shared" si="0"/>
        <v>59888764</v>
      </c>
      <c r="K33" s="31">
        <f t="shared" si="0"/>
        <v>11442290</v>
      </c>
      <c r="L33" s="31">
        <f t="shared" si="0"/>
        <v>11531253</v>
      </c>
      <c r="M33" s="31">
        <f t="shared" si="0"/>
        <v>28015129</v>
      </c>
      <c r="N33" s="31">
        <f t="shared" si="0"/>
        <v>50988672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110877436</v>
      </c>
      <c r="X33" s="31">
        <f t="shared" si="0"/>
        <v>110978968</v>
      </c>
      <c r="Y33" s="31">
        <f t="shared" si="0"/>
        <v>-101532</v>
      </c>
      <c r="Z33" s="32">
        <f>+IF(X33&lt;&gt;0,+(Y33/X33)*100,0)</f>
        <v>-9.1487605110907144E-2</v>
      </c>
      <c r="AA33" s="29">
        <f>SUM(AA6:AA32)</f>
        <v>197610936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11793157</v>
      </c>
      <c r="D35" s="20"/>
      <c r="E35" s="21">
        <v>10503924</v>
      </c>
      <c r="F35" s="22">
        <v>10503924</v>
      </c>
      <c r="G35" s="22">
        <v>840658</v>
      </c>
      <c r="H35" s="22">
        <v>897514</v>
      </c>
      <c r="I35" s="22">
        <v>969818</v>
      </c>
      <c r="J35" s="22">
        <v>2707990</v>
      </c>
      <c r="K35" s="22">
        <v>928696</v>
      </c>
      <c r="L35" s="22">
        <v>967535</v>
      </c>
      <c r="M35" s="22">
        <v>992776</v>
      </c>
      <c r="N35" s="22">
        <v>2889007</v>
      </c>
      <c r="O35" s="22"/>
      <c r="P35" s="22"/>
      <c r="Q35" s="22"/>
      <c r="R35" s="22"/>
      <c r="S35" s="22"/>
      <c r="T35" s="22"/>
      <c r="U35" s="22"/>
      <c r="V35" s="22"/>
      <c r="W35" s="22">
        <v>5596997</v>
      </c>
      <c r="X35" s="22">
        <v>5251962</v>
      </c>
      <c r="Y35" s="22">
        <v>345035</v>
      </c>
      <c r="Z35" s="23">
        <v>6.5696400697491715</v>
      </c>
      <c r="AA35" s="20">
        <v>10503924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123787840</v>
      </c>
      <c r="D37" s="20"/>
      <c r="E37" s="21">
        <v>150284028</v>
      </c>
      <c r="F37" s="22">
        <v>150284028</v>
      </c>
      <c r="G37" s="22">
        <v>15386606</v>
      </c>
      <c r="H37" s="22">
        <v>15111756</v>
      </c>
      <c r="I37" s="22">
        <v>10993174</v>
      </c>
      <c r="J37" s="22">
        <v>41491536</v>
      </c>
      <c r="K37" s="22">
        <v>10588829</v>
      </c>
      <c r="L37" s="22">
        <v>10957019</v>
      </c>
      <c r="M37" s="22">
        <v>10322679</v>
      </c>
      <c r="N37" s="22">
        <v>31868527</v>
      </c>
      <c r="O37" s="22"/>
      <c r="P37" s="22"/>
      <c r="Q37" s="22"/>
      <c r="R37" s="22"/>
      <c r="S37" s="22"/>
      <c r="T37" s="22"/>
      <c r="U37" s="22"/>
      <c r="V37" s="22"/>
      <c r="W37" s="22">
        <v>73360063</v>
      </c>
      <c r="X37" s="22">
        <v>75142014</v>
      </c>
      <c r="Y37" s="22">
        <v>-1781951</v>
      </c>
      <c r="Z37" s="23">
        <v>-2.3714442894756589</v>
      </c>
      <c r="AA37" s="20">
        <v>150284028</v>
      </c>
    </row>
    <row r="38" spans="1:27" x14ac:dyDescent="0.25">
      <c r="A38" s="19" t="s">
        <v>64</v>
      </c>
      <c r="B38" s="15" t="s">
        <v>32</v>
      </c>
      <c r="C38" s="20">
        <v>1779747</v>
      </c>
      <c r="D38" s="20"/>
      <c r="E38" s="21">
        <v>3000972</v>
      </c>
      <c r="F38" s="22">
        <v>3000972</v>
      </c>
      <c r="G38" s="22">
        <v>32404</v>
      </c>
      <c r="H38" s="22">
        <v>174618</v>
      </c>
      <c r="I38" s="22">
        <v>193773</v>
      </c>
      <c r="J38" s="22">
        <v>400795</v>
      </c>
      <c r="K38" s="22">
        <v>318773</v>
      </c>
      <c r="L38" s="22">
        <v>263279</v>
      </c>
      <c r="M38" s="22">
        <v>171678</v>
      </c>
      <c r="N38" s="22">
        <v>753730</v>
      </c>
      <c r="O38" s="22"/>
      <c r="P38" s="22"/>
      <c r="Q38" s="22"/>
      <c r="R38" s="22"/>
      <c r="S38" s="22"/>
      <c r="T38" s="22"/>
      <c r="U38" s="22"/>
      <c r="V38" s="22"/>
      <c r="W38" s="22">
        <v>1154525</v>
      </c>
      <c r="X38" s="22">
        <v>1500486</v>
      </c>
      <c r="Y38" s="22">
        <v>-345961</v>
      </c>
      <c r="Z38" s="23">
        <v>-23.056596329455921</v>
      </c>
      <c r="AA38" s="20">
        <v>3000972</v>
      </c>
    </row>
    <row r="39" spans="1:27" x14ac:dyDescent="0.25">
      <c r="A39" s="19" t="s">
        <v>65</v>
      </c>
      <c r="B39" s="15" t="s">
        <v>32</v>
      </c>
      <c r="C39" s="20">
        <v>-12328037</v>
      </c>
      <c r="D39" s="20"/>
      <c r="E39" s="21">
        <v>16345860</v>
      </c>
      <c r="F39" s="22">
        <v>16345860</v>
      </c>
      <c r="G39" s="22"/>
      <c r="H39" s="22"/>
      <c r="I39" s="22">
        <v>4086465</v>
      </c>
      <c r="J39" s="22">
        <v>4086465</v>
      </c>
      <c r="K39" s="22"/>
      <c r="L39" s="22"/>
      <c r="M39" s="22">
        <v>2735345</v>
      </c>
      <c r="N39" s="22">
        <v>2735345</v>
      </c>
      <c r="O39" s="22"/>
      <c r="P39" s="22"/>
      <c r="Q39" s="22"/>
      <c r="R39" s="22"/>
      <c r="S39" s="22"/>
      <c r="T39" s="22"/>
      <c r="U39" s="22"/>
      <c r="V39" s="22"/>
      <c r="W39" s="22">
        <v>6821810</v>
      </c>
      <c r="X39" s="22">
        <v>8172930</v>
      </c>
      <c r="Y39" s="22">
        <v>-1351120</v>
      </c>
      <c r="Z39" s="23">
        <v>-16.531647768915185</v>
      </c>
      <c r="AA39" s="20">
        <v>16345860</v>
      </c>
    </row>
    <row r="40" spans="1:27" x14ac:dyDescent="0.25">
      <c r="A40" s="19" t="s">
        <v>66</v>
      </c>
      <c r="B40" s="15" t="s">
        <v>32</v>
      </c>
      <c r="C40" s="20">
        <v>15081171</v>
      </c>
      <c r="D40" s="20"/>
      <c r="E40" s="21">
        <v>8880000</v>
      </c>
      <c r="F40" s="22">
        <v>8880000</v>
      </c>
      <c r="G40" s="22">
        <v>746471</v>
      </c>
      <c r="H40" s="22">
        <v>746471</v>
      </c>
      <c r="I40" s="22">
        <v>722394</v>
      </c>
      <c r="J40" s="22">
        <v>2215336</v>
      </c>
      <c r="K40" s="22">
        <v>746471</v>
      </c>
      <c r="L40" s="22">
        <v>722394</v>
      </c>
      <c r="M40" s="22">
        <v>746471</v>
      </c>
      <c r="N40" s="22">
        <v>2215336</v>
      </c>
      <c r="O40" s="22"/>
      <c r="P40" s="22"/>
      <c r="Q40" s="22"/>
      <c r="R40" s="22"/>
      <c r="S40" s="22"/>
      <c r="T40" s="22"/>
      <c r="U40" s="22"/>
      <c r="V40" s="22"/>
      <c r="W40" s="22">
        <v>4430672</v>
      </c>
      <c r="X40" s="22">
        <v>4440000</v>
      </c>
      <c r="Y40" s="22">
        <v>-9328</v>
      </c>
      <c r="Z40" s="23">
        <v>-0.21009009009009008</v>
      </c>
      <c r="AA40" s="20">
        <v>8880000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653697</v>
      </c>
      <c r="D42" s="20"/>
      <c r="E42" s="21">
        <v>150000</v>
      </c>
      <c r="F42" s="22">
        <v>150000</v>
      </c>
      <c r="G42" s="22"/>
      <c r="H42" s="22">
        <v>36368</v>
      </c>
      <c r="I42" s="22">
        <v>3350</v>
      </c>
      <c r="J42" s="22">
        <v>39718</v>
      </c>
      <c r="K42" s="22">
        <v>9214</v>
      </c>
      <c r="L42" s="22">
        <v>18286</v>
      </c>
      <c r="M42" s="22">
        <v>46622</v>
      </c>
      <c r="N42" s="22">
        <v>74122</v>
      </c>
      <c r="O42" s="22"/>
      <c r="P42" s="22"/>
      <c r="Q42" s="22"/>
      <c r="R42" s="22"/>
      <c r="S42" s="22"/>
      <c r="T42" s="22"/>
      <c r="U42" s="22"/>
      <c r="V42" s="22"/>
      <c r="W42" s="22">
        <v>113840</v>
      </c>
      <c r="X42" s="22">
        <v>75000</v>
      </c>
      <c r="Y42" s="22">
        <v>38840</v>
      </c>
      <c r="Z42" s="23">
        <v>51.786666666666669</v>
      </c>
      <c r="AA42" s="20">
        <v>150000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1454913</v>
      </c>
      <c r="D44" s="20"/>
      <c r="E44" s="21">
        <v>1551036</v>
      </c>
      <c r="F44" s="22">
        <v>1551036</v>
      </c>
      <c r="G44" s="22">
        <v>294803</v>
      </c>
      <c r="H44" s="22">
        <v>222204</v>
      </c>
      <c r="I44" s="22">
        <v>185212</v>
      </c>
      <c r="J44" s="22">
        <v>702219</v>
      </c>
      <c r="K44" s="22">
        <v>193560</v>
      </c>
      <c r="L44" s="22">
        <v>497419</v>
      </c>
      <c r="M44" s="22">
        <v>97264</v>
      </c>
      <c r="N44" s="22">
        <v>788243</v>
      </c>
      <c r="O44" s="22"/>
      <c r="P44" s="22"/>
      <c r="Q44" s="22"/>
      <c r="R44" s="22"/>
      <c r="S44" s="22"/>
      <c r="T44" s="22"/>
      <c r="U44" s="22"/>
      <c r="V44" s="22"/>
      <c r="W44" s="22">
        <v>1490462</v>
      </c>
      <c r="X44" s="22">
        <v>775518</v>
      </c>
      <c r="Y44" s="22">
        <v>714944</v>
      </c>
      <c r="Z44" s="23">
        <v>92.189220624150565</v>
      </c>
      <c r="AA44" s="20">
        <v>1551036</v>
      </c>
    </row>
    <row r="45" spans="1:27" x14ac:dyDescent="0.25">
      <c r="A45" s="19" t="s">
        <v>70</v>
      </c>
      <c r="B45" s="15" t="s">
        <v>32</v>
      </c>
      <c r="C45" s="20">
        <v>757576</v>
      </c>
      <c r="D45" s="20"/>
      <c r="E45" s="21">
        <v>889932</v>
      </c>
      <c r="F45" s="22">
        <v>889932</v>
      </c>
      <c r="G45" s="22">
        <v>9360</v>
      </c>
      <c r="H45" s="22">
        <v>26963</v>
      </c>
      <c r="I45" s="22">
        <v>40357</v>
      </c>
      <c r="J45" s="22">
        <v>76680</v>
      </c>
      <c r="K45" s="22">
        <v>48812</v>
      </c>
      <c r="L45" s="22">
        <v>32335</v>
      </c>
      <c r="M45" s="22">
        <v>33512</v>
      </c>
      <c r="N45" s="22">
        <v>114659</v>
      </c>
      <c r="O45" s="22"/>
      <c r="P45" s="22"/>
      <c r="Q45" s="22"/>
      <c r="R45" s="22"/>
      <c r="S45" s="22"/>
      <c r="T45" s="22"/>
      <c r="U45" s="22"/>
      <c r="V45" s="22"/>
      <c r="W45" s="22">
        <v>191339</v>
      </c>
      <c r="X45" s="22">
        <v>444966</v>
      </c>
      <c r="Y45" s="22">
        <v>-253627</v>
      </c>
      <c r="Z45" s="23">
        <v>-56.999186454695419</v>
      </c>
      <c r="AA45" s="20">
        <v>889932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142980064</v>
      </c>
      <c r="D48" s="29">
        <f t="shared" ref="D48:Y48" si="1">SUM(D35:D47)</f>
        <v>0</v>
      </c>
      <c r="E48" s="30">
        <f t="shared" si="1"/>
        <v>191605752</v>
      </c>
      <c r="F48" s="31">
        <f t="shared" si="1"/>
        <v>191605752</v>
      </c>
      <c r="G48" s="31">
        <f t="shared" si="1"/>
        <v>17310302</v>
      </c>
      <c r="H48" s="31">
        <f t="shared" si="1"/>
        <v>17215894</v>
      </c>
      <c r="I48" s="31">
        <f t="shared" si="1"/>
        <v>17194543</v>
      </c>
      <c r="J48" s="31">
        <f t="shared" si="1"/>
        <v>51720739</v>
      </c>
      <c r="K48" s="31">
        <f t="shared" si="1"/>
        <v>12834355</v>
      </c>
      <c r="L48" s="31">
        <f t="shared" si="1"/>
        <v>13458267</v>
      </c>
      <c r="M48" s="31">
        <f t="shared" si="1"/>
        <v>15146347</v>
      </c>
      <c r="N48" s="31">
        <f t="shared" si="1"/>
        <v>41438969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93159708</v>
      </c>
      <c r="X48" s="31">
        <f t="shared" si="1"/>
        <v>95802876</v>
      </c>
      <c r="Y48" s="31">
        <f t="shared" si="1"/>
        <v>-2643168</v>
      </c>
      <c r="Z48" s="32">
        <f>+IF(X48&lt;&gt;0,+(Y48/X48)*100,0)</f>
        <v>-2.7589651901473187</v>
      </c>
      <c r="AA48" s="29">
        <f>SUM(AA35:AA47)</f>
        <v>191605752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19687875</v>
      </c>
      <c r="D49" s="39">
        <f t="shared" si="2"/>
        <v>0</v>
      </c>
      <c r="E49" s="40">
        <f t="shared" si="2"/>
        <v>6005184</v>
      </c>
      <c r="F49" s="41">
        <f t="shared" si="2"/>
        <v>6005184</v>
      </c>
      <c r="G49" s="41">
        <f t="shared" si="2"/>
        <v>18217723</v>
      </c>
      <c r="H49" s="41">
        <f t="shared" si="2"/>
        <v>-5015361</v>
      </c>
      <c r="I49" s="41">
        <f t="shared" si="2"/>
        <v>-5034337</v>
      </c>
      <c r="J49" s="41">
        <f t="shared" si="2"/>
        <v>8168025</v>
      </c>
      <c r="K49" s="41">
        <f t="shared" si="2"/>
        <v>-1392065</v>
      </c>
      <c r="L49" s="41">
        <f t="shared" si="2"/>
        <v>-1927014</v>
      </c>
      <c r="M49" s="41">
        <f t="shared" si="2"/>
        <v>12868782</v>
      </c>
      <c r="N49" s="41">
        <f t="shared" si="2"/>
        <v>9549703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17717728</v>
      </c>
      <c r="X49" s="41">
        <f t="shared" si="2"/>
        <v>15176092</v>
      </c>
      <c r="Y49" s="41">
        <f t="shared" si="2"/>
        <v>2541636</v>
      </c>
      <c r="Z49" s="42">
        <f>+IF(X49&lt;&gt;0,+(Y49/X49)*100,0)</f>
        <v>16.747631735495542</v>
      </c>
      <c r="AA49" s="39">
        <f>+AA33-AA48</f>
        <v>6005184</v>
      </c>
    </row>
    <row r="50" spans="1:27" x14ac:dyDescent="0.25">
      <c r="A50" s="43" t="s">
        <v>75</v>
      </c>
      <c r="B50" s="15" t="s">
        <v>32</v>
      </c>
      <c r="C50" s="20">
        <v>7514460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27202335</v>
      </c>
      <c r="D52" s="48">
        <f t="shared" si="3"/>
        <v>0</v>
      </c>
      <c r="E52" s="49">
        <f t="shared" si="3"/>
        <v>6005184</v>
      </c>
      <c r="F52" s="50">
        <f t="shared" si="3"/>
        <v>6005184</v>
      </c>
      <c r="G52" s="50">
        <f t="shared" si="3"/>
        <v>18217723</v>
      </c>
      <c r="H52" s="50">
        <f t="shared" si="3"/>
        <v>-5015361</v>
      </c>
      <c r="I52" s="50">
        <f t="shared" si="3"/>
        <v>-5034337</v>
      </c>
      <c r="J52" s="50">
        <f t="shared" si="3"/>
        <v>8168025</v>
      </c>
      <c r="K52" s="50">
        <f t="shared" si="3"/>
        <v>-1392065</v>
      </c>
      <c r="L52" s="50">
        <f t="shared" si="3"/>
        <v>-1927014</v>
      </c>
      <c r="M52" s="50">
        <f t="shared" si="3"/>
        <v>12868782</v>
      </c>
      <c r="N52" s="50">
        <f t="shared" si="3"/>
        <v>9549703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17717728</v>
      </c>
      <c r="X52" s="50">
        <f t="shared" si="3"/>
        <v>15176092</v>
      </c>
      <c r="Y52" s="50">
        <f t="shared" si="3"/>
        <v>2541636</v>
      </c>
      <c r="Z52" s="51">
        <f>+IF(X52&lt;&gt;0,+(Y52/X52)*100,0)</f>
        <v>16.747631735495542</v>
      </c>
      <c r="AA52" s="48">
        <f>SUM(AA49:AA51)</f>
        <v>6005184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27202335</v>
      </c>
      <c r="D54" s="54">
        <f>+D52-D53</f>
        <v>0</v>
      </c>
      <c r="E54" s="55">
        <f t="shared" si="4"/>
        <v>6005184</v>
      </c>
      <c r="F54" s="56">
        <f t="shared" si="4"/>
        <v>6005184</v>
      </c>
      <c r="G54" s="56">
        <f t="shared" si="4"/>
        <v>18217723</v>
      </c>
      <c r="H54" s="56">
        <f t="shared" si="4"/>
        <v>-5015361</v>
      </c>
      <c r="I54" s="56">
        <f t="shared" si="4"/>
        <v>-5034337</v>
      </c>
      <c r="J54" s="56">
        <f t="shared" si="4"/>
        <v>8168025</v>
      </c>
      <c r="K54" s="56">
        <f t="shared" si="4"/>
        <v>-1392065</v>
      </c>
      <c r="L54" s="56">
        <f t="shared" si="4"/>
        <v>-1927014</v>
      </c>
      <c r="M54" s="56">
        <f t="shared" si="4"/>
        <v>12868782</v>
      </c>
      <c r="N54" s="56">
        <f t="shared" si="4"/>
        <v>9549703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17717728</v>
      </c>
      <c r="X54" s="56">
        <f t="shared" si="4"/>
        <v>15176092</v>
      </c>
      <c r="Y54" s="56">
        <f t="shared" si="4"/>
        <v>2541636</v>
      </c>
      <c r="Z54" s="57">
        <f>+IF(X54&lt;&gt;0,+(Y54/X54)*100,0)</f>
        <v>16.747631735495542</v>
      </c>
      <c r="AA54" s="54">
        <f>+AA52-AA53</f>
        <v>6005184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27202335</v>
      </c>
      <c r="D57" s="48">
        <f>SUM(D54:D56)</f>
        <v>0</v>
      </c>
      <c r="E57" s="49">
        <f t="shared" si="5"/>
        <v>6005184</v>
      </c>
      <c r="F57" s="50">
        <f t="shared" si="5"/>
        <v>6005184</v>
      </c>
      <c r="G57" s="50">
        <f t="shared" si="5"/>
        <v>18217723</v>
      </c>
      <c r="H57" s="50">
        <f t="shared" si="5"/>
        <v>-5015361</v>
      </c>
      <c r="I57" s="50">
        <f t="shared" si="5"/>
        <v>-5034337</v>
      </c>
      <c r="J57" s="50">
        <f t="shared" si="5"/>
        <v>8168025</v>
      </c>
      <c r="K57" s="50">
        <f t="shared" si="5"/>
        <v>-1392065</v>
      </c>
      <c r="L57" s="50">
        <f t="shared" si="5"/>
        <v>-1927014</v>
      </c>
      <c r="M57" s="50">
        <f t="shared" si="5"/>
        <v>12868782</v>
      </c>
      <c r="N57" s="50">
        <f t="shared" si="5"/>
        <v>9549703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17717728</v>
      </c>
      <c r="X57" s="50">
        <f t="shared" si="5"/>
        <v>15176092</v>
      </c>
      <c r="Y57" s="50">
        <f t="shared" si="5"/>
        <v>2541636</v>
      </c>
      <c r="Z57" s="51">
        <f>+IF(X57&lt;&gt;0,+(Y57/X57)*100,0)</f>
        <v>16.747631735495542</v>
      </c>
      <c r="AA57" s="48">
        <f>SUM(AA54:AA56)</f>
        <v>6005184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27202335</v>
      </c>
      <c r="D60" s="65">
        <f>SUM(D57:D59)</f>
        <v>0</v>
      </c>
      <c r="E60" s="66">
        <f t="shared" si="6"/>
        <v>6005184</v>
      </c>
      <c r="F60" s="67">
        <f t="shared" si="6"/>
        <v>6005184</v>
      </c>
      <c r="G60" s="67">
        <f t="shared" si="6"/>
        <v>18217723</v>
      </c>
      <c r="H60" s="67">
        <f t="shared" si="6"/>
        <v>-5015361</v>
      </c>
      <c r="I60" s="67">
        <f t="shared" si="6"/>
        <v>-5034337</v>
      </c>
      <c r="J60" s="67">
        <f t="shared" si="6"/>
        <v>8168025</v>
      </c>
      <c r="K60" s="67">
        <f t="shared" si="6"/>
        <v>-1392065</v>
      </c>
      <c r="L60" s="67">
        <f t="shared" si="6"/>
        <v>-1927014</v>
      </c>
      <c r="M60" s="67">
        <f t="shared" si="6"/>
        <v>12868782</v>
      </c>
      <c r="N60" s="67">
        <f t="shared" si="6"/>
        <v>9549703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17717728</v>
      </c>
      <c r="X60" s="67">
        <f t="shared" si="6"/>
        <v>15176092</v>
      </c>
      <c r="Y60" s="67">
        <f t="shared" si="6"/>
        <v>2541636</v>
      </c>
      <c r="Z60" s="68">
        <f>+IF(X60&lt;&gt;0,+(Y60/X60)*100,0)</f>
        <v>16.747631735495542</v>
      </c>
      <c r="AA60" s="65">
        <f>SUM(AA57:AA59)</f>
        <v>6005184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281045474</v>
      </c>
      <c r="D6" s="20"/>
      <c r="E6" s="21">
        <v>342142115</v>
      </c>
      <c r="F6" s="22">
        <v>342142115</v>
      </c>
      <c r="G6" s="22">
        <v>29222016</v>
      </c>
      <c r="H6" s="22">
        <v>33938457</v>
      </c>
      <c r="I6" s="22">
        <v>31067327</v>
      </c>
      <c r="J6" s="22">
        <v>94227800</v>
      </c>
      <c r="K6" s="22">
        <v>22712140</v>
      </c>
      <c r="L6" s="22">
        <v>23679751</v>
      </c>
      <c r="M6" s="22">
        <v>23642665</v>
      </c>
      <c r="N6" s="22">
        <v>70034556</v>
      </c>
      <c r="O6" s="22"/>
      <c r="P6" s="22"/>
      <c r="Q6" s="22"/>
      <c r="R6" s="22"/>
      <c r="S6" s="22"/>
      <c r="T6" s="22"/>
      <c r="U6" s="22"/>
      <c r="V6" s="22"/>
      <c r="W6" s="22">
        <v>164262356</v>
      </c>
      <c r="X6" s="22">
        <v>171071040</v>
      </c>
      <c r="Y6" s="22">
        <v>-6808684</v>
      </c>
      <c r="Z6" s="23">
        <v>-3.9800330903465602</v>
      </c>
      <c r="AA6" s="20">
        <v>342142115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4055877</v>
      </c>
      <c r="D13" s="20"/>
      <c r="E13" s="21">
        <v>3602975</v>
      </c>
      <c r="F13" s="22">
        <v>3602975</v>
      </c>
      <c r="G13" s="22">
        <v>322885</v>
      </c>
      <c r="H13" s="22">
        <v>318172</v>
      </c>
      <c r="I13" s="22">
        <v>320068</v>
      </c>
      <c r="J13" s="22">
        <v>961125</v>
      </c>
      <c r="K13" s="22">
        <v>319539</v>
      </c>
      <c r="L13" s="22">
        <v>359615</v>
      </c>
      <c r="M13" s="22">
        <v>362062</v>
      </c>
      <c r="N13" s="22">
        <v>1041216</v>
      </c>
      <c r="O13" s="22"/>
      <c r="P13" s="22"/>
      <c r="Q13" s="22"/>
      <c r="R13" s="22"/>
      <c r="S13" s="22"/>
      <c r="T13" s="22"/>
      <c r="U13" s="22"/>
      <c r="V13" s="22"/>
      <c r="W13" s="22">
        <v>2002341</v>
      </c>
      <c r="X13" s="22">
        <v>1801482</v>
      </c>
      <c r="Y13" s="22">
        <v>200859</v>
      </c>
      <c r="Z13" s="23">
        <v>11.149653451991194</v>
      </c>
      <c r="AA13" s="20">
        <v>3602975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143725</v>
      </c>
      <c r="D17" s="20"/>
      <c r="E17" s="21">
        <v>138513</v>
      </c>
      <c r="F17" s="22">
        <v>138513</v>
      </c>
      <c r="G17" s="22">
        <v>12576</v>
      </c>
      <c r="H17" s="22">
        <v>12576</v>
      </c>
      <c r="I17" s="22">
        <v>12576</v>
      </c>
      <c r="J17" s="22">
        <v>37728</v>
      </c>
      <c r="K17" s="22">
        <v>12576</v>
      </c>
      <c r="L17" s="22">
        <v>12576</v>
      </c>
      <c r="M17" s="22">
        <v>12576</v>
      </c>
      <c r="N17" s="22">
        <v>37728</v>
      </c>
      <c r="O17" s="22"/>
      <c r="P17" s="22"/>
      <c r="Q17" s="22"/>
      <c r="R17" s="22"/>
      <c r="S17" s="22"/>
      <c r="T17" s="22"/>
      <c r="U17" s="22"/>
      <c r="V17" s="22"/>
      <c r="W17" s="22">
        <v>75456</v>
      </c>
      <c r="X17" s="22">
        <v>69252</v>
      </c>
      <c r="Y17" s="22">
        <v>6204</v>
      </c>
      <c r="Z17" s="23">
        <v>8.9585860336163581</v>
      </c>
      <c r="AA17" s="20">
        <v>138513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389365</v>
      </c>
      <c r="D24" s="20"/>
      <c r="E24" s="21">
        <v>675416</v>
      </c>
      <c r="F24" s="22">
        <v>675416</v>
      </c>
      <c r="G24" s="22">
        <v>64113</v>
      </c>
      <c r="H24" s="22">
        <v>1304</v>
      </c>
      <c r="I24" s="22">
        <v>22823</v>
      </c>
      <c r="J24" s="22">
        <v>88240</v>
      </c>
      <c r="K24" s="22">
        <v>31692</v>
      </c>
      <c r="L24" s="22">
        <v>20866</v>
      </c>
      <c r="M24" s="22">
        <v>24910</v>
      </c>
      <c r="N24" s="22">
        <v>77468</v>
      </c>
      <c r="O24" s="22"/>
      <c r="P24" s="22"/>
      <c r="Q24" s="22"/>
      <c r="R24" s="22"/>
      <c r="S24" s="22"/>
      <c r="T24" s="22"/>
      <c r="U24" s="22"/>
      <c r="V24" s="22"/>
      <c r="W24" s="22">
        <v>165708</v>
      </c>
      <c r="X24" s="22">
        <v>337704</v>
      </c>
      <c r="Y24" s="22">
        <v>-171996</v>
      </c>
      <c r="Z24" s="23">
        <v>-50.930992822116409</v>
      </c>
      <c r="AA24" s="20">
        <v>675416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8976000</v>
      </c>
      <c r="D26" s="20"/>
      <c r="E26" s="21">
        <v>9900000</v>
      </c>
      <c r="F26" s="22">
        <v>9900000</v>
      </c>
      <c r="G26" s="22">
        <v>9900000</v>
      </c>
      <c r="H26" s="22"/>
      <c r="I26" s="22"/>
      <c r="J26" s="22">
        <v>9900000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9900000</v>
      </c>
      <c r="X26" s="22">
        <v>4950000</v>
      </c>
      <c r="Y26" s="22">
        <v>4950000</v>
      </c>
      <c r="Z26" s="23">
        <v>100</v>
      </c>
      <c r="AA26" s="20">
        <v>9900000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294610441</v>
      </c>
      <c r="D33" s="29">
        <f t="shared" ref="D33:Y33" si="0">SUM(D6:D32)</f>
        <v>0</v>
      </c>
      <c r="E33" s="30">
        <f t="shared" si="0"/>
        <v>356459019</v>
      </c>
      <c r="F33" s="31">
        <f t="shared" si="0"/>
        <v>356459019</v>
      </c>
      <c r="G33" s="31">
        <f t="shared" si="0"/>
        <v>39521590</v>
      </c>
      <c r="H33" s="31">
        <f t="shared" si="0"/>
        <v>34270509</v>
      </c>
      <c r="I33" s="31">
        <f t="shared" si="0"/>
        <v>31422794</v>
      </c>
      <c r="J33" s="31">
        <f t="shared" si="0"/>
        <v>105214893</v>
      </c>
      <c r="K33" s="31">
        <f t="shared" si="0"/>
        <v>23075947</v>
      </c>
      <c r="L33" s="31">
        <f t="shared" si="0"/>
        <v>24072808</v>
      </c>
      <c r="M33" s="31">
        <f t="shared" si="0"/>
        <v>24042213</v>
      </c>
      <c r="N33" s="31">
        <f t="shared" si="0"/>
        <v>71190968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176405861</v>
      </c>
      <c r="X33" s="31">
        <f t="shared" si="0"/>
        <v>178229478</v>
      </c>
      <c r="Y33" s="31">
        <f t="shared" si="0"/>
        <v>-1823617</v>
      </c>
      <c r="Z33" s="32">
        <f>+IF(X33&lt;&gt;0,+(Y33/X33)*100,0)</f>
        <v>-1.0231848403887487</v>
      </c>
      <c r="AA33" s="29">
        <f>SUM(AA6:AA32)</f>
        <v>356459019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20879547</v>
      </c>
      <c r="D35" s="20"/>
      <c r="E35" s="21">
        <v>21483089</v>
      </c>
      <c r="F35" s="22">
        <v>21483089</v>
      </c>
      <c r="G35" s="22">
        <v>1818255</v>
      </c>
      <c r="H35" s="22">
        <v>1774716</v>
      </c>
      <c r="I35" s="22">
        <v>1690226</v>
      </c>
      <c r="J35" s="22">
        <v>5283197</v>
      </c>
      <c r="K35" s="22">
        <v>1750847</v>
      </c>
      <c r="L35" s="22">
        <v>1773330</v>
      </c>
      <c r="M35" s="22">
        <v>1707706</v>
      </c>
      <c r="N35" s="22">
        <v>5231883</v>
      </c>
      <c r="O35" s="22"/>
      <c r="P35" s="22"/>
      <c r="Q35" s="22"/>
      <c r="R35" s="22"/>
      <c r="S35" s="22"/>
      <c r="T35" s="22"/>
      <c r="U35" s="22"/>
      <c r="V35" s="22"/>
      <c r="W35" s="22">
        <v>10515080</v>
      </c>
      <c r="X35" s="22">
        <v>10741578</v>
      </c>
      <c r="Y35" s="22">
        <v>-226498</v>
      </c>
      <c r="Z35" s="23">
        <v>-2.1086101129647803</v>
      </c>
      <c r="AA35" s="20">
        <v>21483089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294830810</v>
      </c>
      <c r="D37" s="20"/>
      <c r="E37" s="21">
        <v>300000000</v>
      </c>
      <c r="F37" s="22">
        <v>300000000</v>
      </c>
      <c r="G37" s="22">
        <v>23834870</v>
      </c>
      <c r="H37" s="22">
        <v>23601071</v>
      </c>
      <c r="I37" s="22">
        <v>65404144</v>
      </c>
      <c r="J37" s="22">
        <v>112840085</v>
      </c>
      <c r="K37" s="22">
        <v>25298163</v>
      </c>
      <c r="L37" s="22"/>
      <c r="M37" s="22">
        <v>28921748</v>
      </c>
      <c r="N37" s="22">
        <v>54219911</v>
      </c>
      <c r="O37" s="22"/>
      <c r="P37" s="22"/>
      <c r="Q37" s="22"/>
      <c r="R37" s="22"/>
      <c r="S37" s="22"/>
      <c r="T37" s="22"/>
      <c r="U37" s="22"/>
      <c r="V37" s="22"/>
      <c r="W37" s="22">
        <v>167059996</v>
      </c>
      <c r="X37" s="22">
        <v>150000000</v>
      </c>
      <c r="Y37" s="22">
        <v>17059996</v>
      </c>
      <c r="Z37" s="23">
        <v>11.373330666666668</v>
      </c>
      <c r="AA37" s="20">
        <v>300000000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-2805697</v>
      </c>
      <c r="D39" s="20"/>
      <c r="E39" s="21">
        <v>20624931</v>
      </c>
      <c r="F39" s="22">
        <v>20624931</v>
      </c>
      <c r="G39" s="22">
        <v>1696318</v>
      </c>
      <c r="H39" s="22">
        <v>1696318</v>
      </c>
      <c r="I39" s="22">
        <v>1696318</v>
      </c>
      <c r="J39" s="22">
        <v>5088954</v>
      </c>
      <c r="K39" s="22">
        <v>1696318</v>
      </c>
      <c r="L39" s="22"/>
      <c r="M39" s="22">
        <v>3392636</v>
      </c>
      <c r="N39" s="22">
        <v>5088954</v>
      </c>
      <c r="O39" s="22"/>
      <c r="P39" s="22"/>
      <c r="Q39" s="22"/>
      <c r="R39" s="22"/>
      <c r="S39" s="22"/>
      <c r="T39" s="22"/>
      <c r="U39" s="22"/>
      <c r="V39" s="22"/>
      <c r="W39" s="22">
        <v>10177908</v>
      </c>
      <c r="X39" s="22">
        <v>10312470</v>
      </c>
      <c r="Y39" s="22">
        <v>-134562</v>
      </c>
      <c r="Z39" s="23">
        <v>-1.3048474322834394</v>
      </c>
      <c r="AA39" s="20">
        <v>20624931</v>
      </c>
    </row>
    <row r="40" spans="1:27" x14ac:dyDescent="0.25">
      <c r="A40" s="19" t="s">
        <v>66</v>
      </c>
      <c r="B40" s="15" t="s">
        <v>32</v>
      </c>
      <c r="C40" s="20">
        <v>10014486</v>
      </c>
      <c r="D40" s="20"/>
      <c r="E40" s="21">
        <v>6736762</v>
      </c>
      <c r="F40" s="22">
        <v>6736762</v>
      </c>
      <c r="G40" s="22">
        <v>645284</v>
      </c>
      <c r="H40" s="22">
        <v>645284</v>
      </c>
      <c r="I40" s="22">
        <v>645284</v>
      </c>
      <c r="J40" s="22">
        <v>1935852</v>
      </c>
      <c r="K40" s="22">
        <v>645284</v>
      </c>
      <c r="L40" s="22"/>
      <c r="M40" s="22"/>
      <c r="N40" s="22">
        <v>645284</v>
      </c>
      <c r="O40" s="22"/>
      <c r="P40" s="22"/>
      <c r="Q40" s="22"/>
      <c r="R40" s="22"/>
      <c r="S40" s="22"/>
      <c r="T40" s="22"/>
      <c r="U40" s="22"/>
      <c r="V40" s="22"/>
      <c r="W40" s="22">
        <v>2581136</v>
      </c>
      <c r="X40" s="22">
        <v>3368448</v>
      </c>
      <c r="Y40" s="22">
        <v>-787312</v>
      </c>
      <c r="Z40" s="23">
        <v>-23.373138014895879</v>
      </c>
      <c r="AA40" s="20">
        <v>6736762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19207450</v>
      </c>
      <c r="D42" s="20"/>
      <c r="E42" s="21">
        <v>8571682</v>
      </c>
      <c r="F42" s="22">
        <v>8571682</v>
      </c>
      <c r="G42" s="22">
        <v>3174400</v>
      </c>
      <c r="H42" s="22">
        <v>255000</v>
      </c>
      <c r="I42" s="22">
        <v>2609</v>
      </c>
      <c r="J42" s="22">
        <v>3432009</v>
      </c>
      <c r="K42" s="22">
        <v>3418575</v>
      </c>
      <c r="L42" s="22">
        <v>685460</v>
      </c>
      <c r="M42" s="22">
        <v>3621432</v>
      </c>
      <c r="N42" s="22">
        <v>7725467</v>
      </c>
      <c r="O42" s="22"/>
      <c r="P42" s="22"/>
      <c r="Q42" s="22"/>
      <c r="R42" s="22"/>
      <c r="S42" s="22"/>
      <c r="T42" s="22"/>
      <c r="U42" s="22"/>
      <c r="V42" s="22"/>
      <c r="W42" s="22">
        <v>11157476</v>
      </c>
      <c r="X42" s="22">
        <v>4285848</v>
      </c>
      <c r="Y42" s="22">
        <v>6871628</v>
      </c>
      <c r="Z42" s="23">
        <v>160.33298427755719</v>
      </c>
      <c r="AA42" s="20">
        <v>8571682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305758</v>
      </c>
      <c r="D44" s="20"/>
      <c r="E44" s="21">
        <v>60309</v>
      </c>
      <c r="F44" s="22">
        <v>60309</v>
      </c>
      <c r="G44" s="22">
        <v>21685</v>
      </c>
      <c r="H44" s="22">
        <v>58709</v>
      </c>
      <c r="I44" s="22">
        <v>313751</v>
      </c>
      <c r="J44" s="22">
        <v>394145</v>
      </c>
      <c r="K44" s="22">
        <v>78510</v>
      </c>
      <c r="L44" s="22">
        <v>20586</v>
      </c>
      <c r="M44" s="22">
        <v>12081</v>
      </c>
      <c r="N44" s="22">
        <v>111177</v>
      </c>
      <c r="O44" s="22"/>
      <c r="P44" s="22"/>
      <c r="Q44" s="22"/>
      <c r="R44" s="22"/>
      <c r="S44" s="22"/>
      <c r="T44" s="22"/>
      <c r="U44" s="22"/>
      <c r="V44" s="22"/>
      <c r="W44" s="22">
        <v>505322</v>
      </c>
      <c r="X44" s="22">
        <v>30156</v>
      </c>
      <c r="Y44" s="22">
        <v>475166</v>
      </c>
      <c r="Z44" s="23">
        <v>1575.6930627404165</v>
      </c>
      <c r="AA44" s="20">
        <v>60309</v>
      </c>
    </row>
    <row r="45" spans="1:27" x14ac:dyDescent="0.25">
      <c r="A45" s="19" t="s">
        <v>70</v>
      </c>
      <c r="B45" s="15" t="s">
        <v>32</v>
      </c>
      <c r="C45" s="20">
        <v>17119539</v>
      </c>
      <c r="D45" s="20"/>
      <c r="E45" s="21">
        <v>15168375</v>
      </c>
      <c r="F45" s="22">
        <v>15168375</v>
      </c>
      <c r="G45" s="22">
        <v>175122</v>
      </c>
      <c r="H45" s="22">
        <v>690959</v>
      </c>
      <c r="I45" s="22">
        <v>2565414</v>
      </c>
      <c r="J45" s="22">
        <v>3431495</v>
      </c>
      <c r="K45" s="22">
        <v>948629</v>
      </c>
      <c r="L45" s="22">
        <v>15318</v>
      </c>
      <c r="M45" s="22">
        <v>2209433</v>
      </c>
      <c r="N45" s="22">
        <v>3173380</v>
      </c>
      <c r="O45" s="22"/>
      <c r="P45" s="22"/>
      <c r="Q45" s="22"/>
      <c r="R45" s="22"/>
      <c r="S45" s="22"/>
      <c r="T45" s="22"/>
      <c r="U45" s="22"/>
      <c r="V45" s="22"/>
      <c r="W45" s="22">
        <v>6604875</v>
      </c>
      <c r="X45" s="22">
        <v>7584192</v>
      </c>
      <c r="Y45" s="22">
        <v>-979317</v>
      </c>
      <c r="Z45" s="23">
        <v>-12.912608225108224</v>
      </c>
      <c r="AA45" s="20">
        <v>15168375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359551893</v>
      </c>
      <c r="D48" s="29">
        <f t="shared" ref="D48:Y48" si="1">SUM(D35:D47)</f>
        <v>0</v>
      </c>
      <c r="E48" s="30">
        <f t="shared" si="1"/>
        <v>372645148</v>
      </c>
      <c r="F48" s="31">
        <f t="shared" si="1"/>
        <v>372645148</v>
      </c>
      <c r="G48" s="31">
        <f t="shared" si="1"/>
        <v>31365934</v>
      </c>
      <c r="H48" s="31">
        <f t="shared" si="1"/>
        <v>28722057</v>
      </c>
      <c r="I48" s="31">
        <f t="shared" si="1"/>
        <v>72317746</v>
      </c>
      <c r="J48" s="31">
        <f t="shared" si="1"/>
        <v>132405737</v>
      </c>
      <c r="K48" s="31">
        <f t="shared" si="1"/>
        <v>33836326</v>
      </c>
      <c r="L48" s="31">
        <f t="shared" si="1"/>
        <v>2494694</v>
      </c>
      <c r="M48" s="31">
        <f t="shared" si="1"/>
        <v>39865036</v>
      </c>
      <c r="N48" s="31">
        <f t="shared" si="1"/>
        <v>76196056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208601793</v>
      </c>
      <c r="X48" s="31">
        <f t="shared" si="1"/>
        <v>186322692</v>
      </c>
      <c r="Y48" s="31">
        <f t="shared" si="1"/>
        <v>22279101</v>
      </c>
      <c r="Z48" s="32">
        <f>+IF(X48&lt;&gt;0,+(Y48/X48)*100,0)</f>
        <v>11.957266589943858</v>
      </c>
      <c r="AA48" s="29">
        <f>SUM(AA35:AA47)</f>
        <v>372645148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-64941452</v>
      </c>
      <c r="D49" s="39">
        <f t="shared" si="2"/>
        <v>0</v>
      </c>
      <c r="E49" s="40">
        <f t="shared" si="2"/>
        <v>-16186129</v>
      </c>
      <c r="F49" s="41">
        <f t="shared" si="2"/>
        <v>-16186129</v>
      </c>
      <c r="G49" s="41">
        <f t="shared" si="2"/>
        <v>8155656</v>
      </c>
      <c r="H49" s="41">
        <f t="shared" si="2"/>
        <v>5548452</v>
      </c>
      <c r="I49" s="41">
        <f t="shared" si="2"/>
        <v>-40894952</v>
      </c>
      <c r="J49" s="41">
        <f t="shared" si="2"/>
        <v>-27190844</v>
      </c>
      <c r="K49" s="41">
        <f t="shared" si="2"/>
        <v>-10760379</v>
      </c>
      <c r="L49" s="41">
        <f t="shared" si="2"/>
        <v>21578114</v>
      </c>
      <c r="M49" s="41">
        <f t="shared" si="2"/>
        <v>-15822823</v>
      </c>
      <c r="N49" s="41">
        <f t="shared" si="2"/>
        <v>-5005088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-32195932</v>
      </c>
      <c r="X49" s="41">
        <f t="shared" si="2"/>
        <v>-8093214</v>
      </c>
      <c r="Y49" s="41">
        <f t="shared" si="2"/>
        <v>-24102718</v>
      </c>
      <c r="Z49" s="42">
        <f>+IF(X49&lt;&gt;0,+(Y49/X49)*100,0)</f>
        <v>297.81392163854804</v>
      </c>
      <c r="AA49" s="39">
        <f>+AA33-AA48</f>
        <v>-16186129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43445665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-21495787</v>
      </c>
      <c r="D52" s="48">
        <f t="shared" si="3"/>
        <v>0</v>
      </c>
      <c r="E52" s="49">
        <f t="shared" si="3"/>
        <v>-16186129</v>
      </c>
      <c r="F52" s="50">
        <f t="shared" si="3"/>
        <v>-16186129</v>
      </c>
      <c r="G52" s="50">
        <f t="shared" si="3"/>
        <v>8155656</v>
      </c>
      <c r="H52" s="50">
        <f t="shared" si="3"/>
        <v>5548452</v>
      </c>
      <c r="I52" s="50">
        <f t="shared" si="3"/>
        <v>-40894952</v>
      </c>
      <c r="J52" s="50">
        <f t="shared" si="3"/>
        <v>-27190844</v>
      </c>
      <c r="K52" s="50">
        <f t="shared" si="3"/>
        <v>-10760379</v>
      </c>
      <c r="L52" s="50">
        <f t="shared" si="3"/>
        <v>21578114</v>
      </c>
      <c r="M52" s="50">
        <f t="shared" si="3"/>
        <v>-15822823</v>
      </c>
      <c r="N52" s="50">
        <f t="shared" si="3"/>
        <v>-5005088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-32195932</v>
      </c>
      <c r="X52" s="50">
        <f t="shared" si="3"/>
        <v>-8093214</v>
      </c>
      <c r="Y52" s="50">
        <f t="shared" si="3"/>
        <v>-24102718</v>
      </c>
      <c r="Z52" s="51">
        <f>+IF(X52&lt;&gt;0,+(Y52/X52)*100,0)</f>
        <v>297.81392163854804</v>
      </c>
      <c r="AA52" s="48">
        <f>SUM(AA49:AA51)</f>
        <v>-16186129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-21495787</v>
      </c>
      <c r="D54" s="54">
        <f>+D52-D53</f>
        <v>0</v>
      </c>
      <c r="E54" s="55">
        <f t="shared" si="4"/>
        <v>-16186129</v>
      </c>
      <c r="F54" s="56">
        <f t="shared" si="4"/>
        <v>-16186129</v>
      </c>
      <c r="G54" s="56">
        <f t="shared" si="4"/>
        <v>8155656</v>
      </c>
      <c r="H54" s="56">
        <f t="shared" si="4"/>
        <v>5548452</v>
      </c>
      <c r="I54" s="56">
        <f t="shared" si="4"/>
        <v>-40894952</v>
      </c>
      <c r="J54" s="56">
        <f t="shared" si="4"/>
        <v>-27190844</v>
      </c>
      <c r="K54" s="56">
        <f t="shared" si="4"/>
        <v>-10760379</v>
      </c>
      <c r="L54" s="56">
        <f t="shared" si="4"/>
        <v>21578114</v>
      </c>
      <c r="M54" s="56">
        <f t="shared" si="4"/>
        <v>-15822823</v>
      </c>
      <c r="N54" s="56">
        <f t="shared" si="4"/>
        <v>-5005088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-32195932</v>
      </c>
      <c r="X54" s="56">
        <f t="shared" si="4"/>
        <v>-8093214</v>
      </c>
      <c r="Y54" s="56">
        <f t="shared" si="4"/>
        <v>-24102718</v>
      </c>
      <c r="Z54" s="57">
        <f>+IF(X54&lt;&gt;0,+(Y54/X54)*100,0)</f>
        <v>297.81392163854804</v>
      </c>
      <c r="AA54" s="54">
        <f>+AA52-AA53</f>
        <v>-16186129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-21495787</v>
      </c>
      <c r="D57" s="48">
        <f>SUM(D54:D56)</f>
        <v>0</v>
      </c>
      <c r="E57" s="49">
        <f t="shared" si="5"/>
        <v>-16186129</v>
      </c>
      <c r="F57" s="50">
        <f t="shared" si="5"/>
        <v>-16186129</v>
      </c>
      <c r="G57" s="50">
        <f t="shared" si="5"/>
        <v>8155656</v>
      </c>
      <c r="H57" s="50">
        <f t="shared" si="5"/>
        <v>5548452</v>
      </c>
      <c r="I57" s="50">
        <f t="shared" si="5"/>
        <v>-40894952</v>
      </c>
      <c r="J57" s="50">
        <f t="shared" si="5"/>
        <v>-27190844</v>
      </c>
      <c r="K57" s="50">
        <f t="shared" si="5"/>
        <v>-10760379</v>
      </c>
      <c r="L57" s="50">
        <f t="shared" si="5"/>
        <v>21578114</v>
      </c>
      <c r="M57" s="50">
        <f t="shared" si="5"/>
        <v>-15822823</v>
      </c>
      <c r="N57" s="50">
        <f t="shared" si="5"/>
        <v>-5005088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-32195932</v>
      </c>
      <c r="X57" s="50">
        <f t="shared" si="5"/>
        <v>-8093214</v>
      </c>
      <c r="Y57" s="50">
        <f t="shared" si="5"/>
        <v>-24102718</v>
      </c>
      <c r="Z57" s="51">
        <f>+IF(X57&lt;&gt;0,+(Y57/X57)*100,0)</f>
        <v>297.81392163854804</v>
      </c>
      <c r="AA57" s="48">
        <f>SUM(AA54:AA56)</f>
        <v>-16186129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-21495787</v>
      </c>
      <c r="D60" s="65">
        <f>SUM(D57:D59)</f>
        <v>0</v>
      </c>
      <c r="E60" s="66">
        <f t="shared" si="6"/>
        <v>-16186129</v>
      </c>
      <c r="F60" s="67">
        <f t="shared" si="6"/>
        <v>-16186129</v>
      </c>
      <c r="G60" s="67">
        <f t="shared" si="6"/>
        <v>8155656</v>
      </c>
      <c r="H60" s="67">
        <f t="shared" si="6"/>
        <v>5548452</v>
      </c>
      <c r="I60" s="67">
        <f t="shared" si="6"/>
        <v>-40894952</v>
      </c>
      <c r="J60" s="67">
        <f t="shared" si="6"/>
        <v>-27190844</v>
      </c>
      <c r="K60" s="67">
        <f t="shared" si="6"/>
        <v>-10760379</v>
      </c>
      <c r="L60" s="67">
        <f t="shared" si="6"/>
        <v>21578114</v>
      </c>
      <c r="M60" s="67">
        <f t="shared" si="6"/>
        <v>-15822823</v>
      </c>
      <c r="N60" s="67">
        <f t="shared" si="6"/>
        <v>-5005088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-32195932</v>
      </c>
      <c r="X60" s="67">
        <f t="shared" si="6"/>
        <v>-8093214</v>
      </c>
      <c r="Y60" s="67">
        <f t="shared" si="6"/>
        <v>-24102718</v>
      </c>
      <c r="Z60" s="68">
        <f>+IF(X60&lt;&gt;0,+(Y60/X60)*100,0)</f>
        <v>297.81392163854804</v>
      </c>
      <c r="AA60" s="65">
        <f>SUM(AA57:AA59)</f>
        <v>-16186129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108546888</v>
      </c>
      <c r="D6" s="20"/>
      <c r="E6" s="21">
        <v>120230338</v>
      </c>
      <c r="F6" s="22">
        <v>120230338</v>
      </c>
      <c r="G6" s="22">
        <v>11048327</v>
      </c>
      <c r="H6" s="22">
        <v>10344442</v>
      </c>
      <c r="I6" s="22">
        <v>10319558</v>
      </c>
      <c r="J6" s="22">
        <v>31712327</v>
      </c>
      <c r="K6" s="22">
        <v>9395368</v>
      </c>
      <c r="L6" s="22">
        <v>9908891</v>
      </c>
      <c r="M6" s="22">
        <v>9762416</v>
      </c>
      <c r="N6" s="22">
        <v>29066675</v>
      </c>
      <c r="O6" s="22"/>
      <c r="P6" s="22"/>
      <c r="Q6" s="22"/>
      <c r="R6" s="22"/>
      <c r="S6" s="22"/>
      <c r="T6" s="22"/>
      <c r="U6" s="22"/>
      <c r="V6" s="22"/>
      <c r="W6" s="22">
        <v>60779002</v>
      </c>
      <c r="X6" s="22">
        <v>58912867</v>
      </c>
      <c r="Y6" s="22">
        <v>1866135</v>
      </c>
      <c r="Z6" s="23">
        <v>3.1676187139220366</v>
      </c>
      <c r="AA6" s="20">
        <v>120230338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2725118</v>
      </c>
      <c r="D13" s="20"/>
      <c r="E13" s="21">
        <v>6490080</v>
      </c>
      <c r="F13" s="22">
        <v>6490080</v>
      </c>
      <c r="G13" s="22">
        <v>210155</v>
      </c>
      <c r="H13" s="22">
        <v>210048</v>
      </c>
      <c r="I13" s="22">
        <v>210679</v>
      </c>
      <c r="J13" s="22">
        <v>630882</v>
      </c>
      <c r="K13" s="22">
        <v>213200</v>
      </c>
      <c r="L13" s="22">
        <v>226053</v>
      </c>
      <c r="M13" s="22">
        <v>227433</v>
      </c>
      <c r="N13" s="22">
        <v>666686</v>
      </c>
      <c r="O13" s="22"/>
      <c r="P13" s="22"/>
      <c r="Q13" s="22"/>
      <c r="R13" s="22"/>
      <c r="S13" s="22"/>
      <c r="T13" s="22"/>
      <c r="U13" s="22"/>
      <c r="V13" s="22"/>
      <c r="W13" s="22">
        <v>1297568</v>
      </c>
      <c r="X13" s="22">
        <v>3245040</v>
      </c>
      <c r="Y13" s="22">
        <v>-1947472</v>
      </c>
      <c r="Z13" s="23">
        <v>-60.013805684983858</v>
      </c>
      <c r="AA13" s="20">
        <v>6490080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241</v>
      </c>
      <c r="D20" s="20"/>
      <c r="E20" s="21">
        <v>780</v>
      </c>
      <c r="F20" s="22">
        <v>780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390</v>
      </c>
      <c r="Y20" s="22">
        <v>-390</v>
      </c>
      <c r="Z20" s="18">
        <v>-100</v>
      </c>
      <c r="AA20" s="20">
        <v>780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542447</v>
      </c>
      <c r="D24" s="20"/>
      <c r="E24" s="21">
        <v>330756</v>
      </c>
      <c r="F24" s="22">
        <v>330756</v>
      </c>
      <c r="G24" s="22">
        <v>350</v>
      </c>
      <c r="H24" s="22"/>
      <c r="I24" s="22">
        <v>35599</v>
      </c>
      <c r="J24" s="22">
        <v>35949</v>
      </c>
      <c r="K24" s="22">
        <v>54083</v>
      </c>
      <c r="L24" s="22">
        <v>17025</v>
      </c>
      <c r="M24" s="22"/>
      <c r="N24" s="22">
        <v>71108</v>
      </c>
      <c r="O24" s="22"/>
      <c r="P24" s="22"/>
      <c r="Q24" s="22"/>
      <c r="R24" s="22"/>
      <c r="S24" s="22"/>
      <c r="T24" s="22"/>
      <c r="U24" s="22"/>
      <c r="V24" s="22"/>
      <c r="W24" s="22">
        <v>107057</v>
      </c>
      <c r="X24" s="22">
        <v>165378</v>
      </c>
      <c r="Y24" s="22">
        <v>-58321</v>
      </c>
      <c r="Z24" s="23">
        <v>-35.265271075959319</v>
      </c>
      <c r="AA24" s="20">
        <v>330756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3314484</v>
      </c>
      <c r="D26" s="20"/>
      <c r="E26" s="21">
        <v>3439389</v>
      </c>
      <c r="F26" s="22">
        <v>3439389</v>
      </c>
      <c r="G26" s="22">
        <v>1433093</v>
      </c>
      <c r="H26" s="22"/>
      <c r="I26" s="22"/>
      <c r="J26" s="22">
        <v>1433093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1433093</v>
      </c>
      <c r="X26" s="22">
        <v>2292926</v>
      </c>
      <c r="Y26" s="22">
        <v>-859833</v>
      </c>
      <c r="Z26" s="23">
        <v>-37.49937852333656</v>
      </c>
      <c r="AA26" s="20">
        <v>3439389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115129178</v>
      </c>
      <c r="D33" s="29">
        <f t="shared" ref="D33:Y33" si="0">SUM(D6:D32)</f>
        <v>0</v>
      </c>
      <c r="E33" s="30">
        <f t="shared" si="0"/>
        <v>130491343</v>
      </c>
      <c r="F33" s="31">
        <f t="shared" si="0"/>
        <v>130491343</v>
      </c>
      <c r="G33" s="31">
        <f t="shared" si="0"/>
        <v>12691925</v>
      </c>
      <c r="H33" s="31">
        <f t="shared" si="0"/>
        <v>10554490</v>
      </c>
      <c r="I33" s="31">
        <f t="shared" si="0"/>
        <v>10565836</v>
      </c>
      <c r="J33" s="31">
        <f t="shared" si="0"/>
        <v>33812251</v>
      </c>
      <c r="K33" s="31">
        <f t="shared" si="0"/>
        <v>9662651</v>
      </c>
      <c r="L33" s="31">
        <f t="shared" si="0"/>
        <v>10151969</v>
      </c>
      <c r="M33" s="31">
        <f t="shared" si="0"/>
        <v>9989849</v>
      </c>
      <c r="N33" s="31">
        <f t="shared" si="0"/>
        <v>29804469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63616720</v>
      </c>
      <c r="X33" s="31">
        <f t="shared" si="0"/>
        <v>64616601</v>
      </c>
      <c r="Y33" s="31">
        <f t="shared" si="0"/>
        <v>-999881</v>
      </c>
      <c r="Z33" s="32">
        <f>+IF(X33&lt;&gt;0,+(Y33/X33)*100,0)</f>
        <v>-1.5474057510391177</v>
      </c>
      <c r="AA33" s="29">
        <f>SUM(AA6:AA32)</f>
        <v>130491343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10242712</v>
      </c>
      <c r="D35" s="20"/>
      <c r="E35" s="21">
        <v>10986612</v>
      </c>
      <c r="F35" s="22">
        <v>10986612</v>
      </c>
      <c r="G35" s="22"/>
      <c r="H35" s="22">
        <v>1819919</v>
      </c>
      <c r="I35" s="22">
        <v>1017983</v>
      </c>
      <c r="J35" s="22">
        <v>2837902</v>
      </c>
      <c r="K35" s="22">
        <v>942145</v>
      </c>
      <c r="L35" s="22">
        <v>994241</v>
      </c>
      <c r="M35" s="22">
        <v>1066114</v>
      </c>
      <c r="N35" s="22">
        <v>3002500</v>
      </c>
      <c r="O35" s="22"/>
      <c r="P35" s="22"/>
      <c r="Q35" s="22"/>
      <c r="R35" s="22"/>
      <c r="S35" s="22"/>
      <c r="T35" s="22"/>
      <c r="U35" s="22"/>
      <c r="V35" s="22"/>
      <c r="W35" s="22">
        <v>5840402</v>
      </c>
      <c r="X35" s="22">
        <v>5493306</v>
      </c>
      <c r="Y35" s="22">
        <v>347096</v>
      </c>
      <c r="Z35" s="23">
        <v>6.3185265849016972</v>
      </c>
      <c r="AA35" s="20">
        <v>10986612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106487189</v>
      </c>
      <c r="D37" s="20"/>
      <c r="E37" s="21">
        <v>123970000</v>
      </c>
      <c r="F37" s="22">
        <v>123970000</v>
      </c>
      <c r="G37" s="22"/>
      <c r="H37" s="22">
        <v>14899666</v>
      </c>
      <c r="I37" s="22">
        <v>22766514</v>
      </c>
      <c r="J37" s="22">
        <v>37666180</v>
      </c>
      <c r="K37" s="22">
        <v>9351568</v>
      </c>
      <c r="L37" s="22">
        <v>9109395</v>
      </c>
      <c r="M37" s="22">
        <v>8891317</v>
      </c>
      <c r="N37" s="22">
        <v>27352280</v>
      </c>
      <c r="O37" s="22"/>
      <c r="P37" s="22"/>
      <c r="Q37" s="22"/>
      <c r="R37" s="22"/>
      <c r="S37" s="22"/>
      <c r="T37" s="22"/>
      <c r="U37" s="22"/>
      <c r="V37" s="22"/>
      <c r="W37" s="22">
        <v>65018460</v>
      </c>
      <c r="X37" s="22">
        <v>58000000</v>
      </c>
      <c r="Y37" s="22">
        <v>7018460</v>
      </c>
      <c r="Z37" s="23">
        <v>12.100793103448277</v>
      </c>
      <c r="AA37" s="20">
        <v>123970000</v>
      </c>
    </row>
    <row r="38" spans="1:27" x14ac:dyDescent="0.25">
      <c r="A38" s="19" t="s">
        <v>64</v>
      </c>
      <c r="B38" s="15" t="s">
        <v>32</v>
      </c>
      <c r="C38" s="20">
        <v>2827917</v>
      </c>
      <c r="D38" s="20"/>
      <c r="E38" s="21">
        <v>5143752</v>
      </c>
      <c r="F38" s="22">
        <v>5143752</v>
      </c>
      <c r="G38" s="22">
        <v>1812500</v>
      </c>
      <c r="H38" s="22"/>
      <c r="I38" s="22">
        <v>1142111</v>
      </c>
      <c r="J38" s="22">
        <v>2954611</v>
      </c>
      <c r="K38" s="22">
        <v>299705</v>
      </c>
      <c r="L38" s="22">
        <v>231240</v>
      </c>
      <c r="M38" s="22">
        <v>29097</v>
      </c>
      <c r="N38" s="22">
        <v>560042</v>
      </c>
      <c r="O38" s="22"/>
      <c r="P38" s="22"/>
      <c r="Q38" s="22"/>
      <c r="R38" s="22"/>
      <c r="S38" s="22"/>
      <c r="T38" s="22"/>
      <c r="U38" s="22"/>
      <c r="V38" s="22"/>
      <c r="W38" s="22">
        <v>3514653</v>
      </c>
      <c r="X38" s="22">
        <v>2571876</v>
      </c>
      <c r="Y38" s="22">
        <v>942777</v>
      </c>
      <c r="Z38" s="23">
        <v>36.657171652132533</v>
      </c>
      <c r="AA38" s="20">
        <v>5143752</v>
      </c>
    </row>
    <row r="39" spans="1:27" x14ac:dyDescent="0.25">
      <c r="A39" s="19" t="s">
        <v>65</v>
      </c>
      <c r="B39" s="15" t="s">
        <v>32</v>
      </c>
      <c r="C39" s="20">
        <v>27853115</v>
      </c>
      <c r="D39" s="20"/>
      <c r="E39" s="21">
        <v>5771352</v>
      </c>
      <c r="F39" s="22">
        <v>5771352</v>
      </c>
      <c r="G39" s="22"/>
      <c r="H39" s="22"/>
      <c r="I39" s="22">
        <v>6963279</v>
      </c>
      <c r="J39" s="22">
        <v>6963279</v>
      </c>
      <c r="K39" s="22"/>
      <c r="L39" s="22">
        <v>2321093</v>
      </c>
      <c r="M39" s="22">
        <v>4642186</v>
      </c>
      <c r="N39" s="22">
        <v>6963279</v>
      </c>
      <c r="O39" s="22"/>
      <c r="P39" s="22"/>
      <c r="Q39" s="22"/>
      <c r="R39" s="22"/>
      <c r="S39" s="22"/>
      <c r="T39" s="22"/>
      <c r="U39" s="22"/>
      <c r="V39" s="22"/>
      <c r="W39" s="22">
        <v>13926558</v>
      </c>
      <c r="X39" s="22">
        <v>2885676</v>
      </c>
      <c r="Y39" s="22">
        <v>11040882</v>
      </c>
      <c r="Z39" s="23">
        <v>382.60989799270601</v>
      </c>
      <c r="AA39" s="20">
        <v>5771352</v>
      </c>
    </row>
    <row r="40" spans="1:27" x14ac:dyDescent="0.25">
      <c r="A40" s="19" t="s">
        <v>66</v>
      </c>
      <c r="B40" s="15" t="s">
        <v>32</v>
      </c>
      <c r="C40" s="20">
        <v>2841743</v>
      </c>
      <c r="D40" s="20"/>
      <c r="E40" s="21">
        <v>2414628</v>
      </c>
      <c r="F40" s="22">
        <v>2414628</v>
      </c>
      <c r="G40" s="22"/>
      <c r="H40" s="22">
        <v>473624</v>
      </c>
      <c r="I40" s="22">
        <v>236812</v>
      </c>
      <c r="J40" s="22">
        <v>710436</v>
      </c>
      <c r="K40" s="22">
        <v>236812</v>
      </c>
      <c r="L40" s="22">
        <v>236812</v>
      </c>
      <c r="M40" s="22">
        <v>236812</v>
      </c>
      <c r="N40" s="22">
        <v>710436</v>
      </c>
      <c r="O40" s="22"/>
      <c r="P40" s="22"/>
      <c r="Q40" s="22"/>
      <c r="R40" s="22"/>
      <c r="S40" s="22"/>
      <c r="T40" s="22"/>
      <c r="U40" s="22"/>
      <c r="V40" s="22"/>
      <c r="W40" s="22">
        <v>1420872</v>
      </c>
      <c r="X40" s="22">
        <v>1207314</v>
      </c>
      <c r="Y40" s="22">
        <v>213558</v>
      </c>
      <c r="Z40" s="23">
        <v>17.688687449992297</v>
      </c>
      <c r="AA40" s="20">
        <v>2414628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8752800</v>
      </c>
      <c r="F41" s="22">
        <v>8752800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4376400</v>
      </c>
      <c r="Y41" s="22">
        <v>-4376400</v>
      </c>
      <c r="Z41" s="23">
        <v>-100</v>
      </c>
      <c r="AA41" s="20">
        <v>8752800</v>
      </c>
    </row>
    <row r="42" spans="1:27" x14ac:dyDescent="0.25">
      <c r="A42" s="19" t="s">
        <v>67</v>
      </c>
      <c r="B42" s="15" t="s">
        <v>32</v>
      </c>
      <c r="C42" s="20">
        <v>503508</v>
      </c>
      <c r="D42" s="20"/>
      <c r="E42" s="21">
        <v>1600332</v>
      </c>
      <c r="F42" s="22">
        <v>1600332</v>
      </c>
      <c r="G42" s="22">
        <v>316</v>
      </c>
      <c r="H42" s="22"/>
      <c r="I42" s="22">
        <v>435</v>
      </c>
      <c r="J42" s="22">
        <v>751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751</v>
      </c>
      <c r="X42" s="22">
        <v>800166</v>
      </c>
      <c r="Y42" s="22">
        <v>-799415</v>
      </c>
      <c r="Z42" s="23">
        <v>-99.906144475021435</v>
      </c>
      <c r="AA42" s="20">
        <v>1600332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4203745</v>
      </c>
      <c r="D44" s="20"/>
      <c r="E44" s="21">
        <v>3918552</v>
      </c>
      <c r="F44" s="22">
        <v>3918552</v>
      </c>
      <c r="G44" s="22">
        <v>14058</v>
      </c>
      <c r="H44" s="22">
        <v>138663</v>
      </c>
      <c r="I44" s="22">
        <v>256642</v>
      </c>
      <c r="J44" s="22">
        <v>409363</v>
      </c>
      <c r="K44" s="22">
        <v>24054819</v>
      </c>
      <c r="L44" s="22">
        <v>145261</v>
      </c>
      <c r="M44" s="22"/>
      <c r="N44" s="22">
        <v>24200080</v>
      </c>
      <c r="O44" s="22"/>
      <c r="P44" s="22"/>
      <c r="Q44" s="22"/>
      <c r="R44" s="22"/>
      <c r="S44" s="22"/>
      <c r="T44" s="22"/>
      <c r="U44" s="22"/>
      <c r="V44" s="22"/>
      <c r="W44" s="22">
        <v>24609443</v>
      </c>
      <c r="X44" s="22">
        <v>1959276</v>
      </c>
      <c r="Y44" s="22">
        <v>22650167</v>
      </c>
      <c r="Z44" s="23">
        <v>1156.0477952059844</v>
      </c>
      <c r="AA44" s="20">
        <v>3918552</v>
      </c>
    </row>
    <row r="45" spans="1:27" x14ac:dyDescent="0.25">
      <c r="A45" s="19" t="s">
        <v>70</v>
      </c>
      <c r="B45" s="15" t="s">
        <v>32</v>
      </c>
      <c r="C45" s="20">
        <v>2338412</v>
      </c>
      <c r="D45" s="20"/>
      <c r="E45" s="21">
        <v>3775632</v>
      </c>
      <c r="F45" s="22">
        <v>3775632</v>
      </c>
      <c r="G45" s="22">
        <v>169189</v>
      </c>
      <c r="H45" s="22">
        <v>40824</v>
      </c>
      <c r="I45" s="22">
        <v>101255</v>
      </c>
      <c r="J45" s="22">
        <v>311268</v>
      </c>
      <c r="K45" s="22">
        <v>180048</v>
      </c>
      <c r="L45" s="22">
        <v>82420</v>
      </c>
      <c r="M45" s="22">
        <v>8869</v>
      </c>
      <c r="N45" s="22">
        <v>271337</v>
      </c>
      <c r="O45" s="22"/>
      <c r="P45" s="22"/>
      <c r="Q45" s="22"/>
      <c r="R45" s="22"/>
      <c r="S45" s="22"/>
      <c r="T45" s="22"/>
      <c r="U45" s="22"/>
      <c r="V45" s="22"/>
      <c r="W45" s="22">
        <v>582605</v>
      </c>
      <c r="X45" s="22">
        <v>1887816</v>
      </c>
      <c r="Y45" s="22">
        <v>-1305211</v>
      </c>
      <c r="Z45" s="23">
        <v>-69.138676650690527</v>
      </c>
      <c r="AA45" s="20">
        <v>3775632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157298341</v>
      </c>
      <c r="D48" s="29">
        <f t="shared" ref="D48:Y48" si="1">SUM(D35:D47)</f>
        <v>0</v>
      </c>
      <c r="E48" s="30">
        <f t="shared" si="1"/>
        <v>166333660</v>
      </c>
      <c r="F48" s="31">
        <f t="shared" si="1"/>
        <v>166333660</v>
      </c>
      <c r="G48" s="31">
        <f t="shared" si="1"/>
        <v>1996063</v>
      </c>
      <c r="H48" s="31">
        <f t="shared" si="1"/>
        <v>17372696</v>
      </c>
      <c r="I48" s="31">
        <f t="shared" si="1"/>
        <v>32485031</v>
      </c>
      <c r="J48" s="31">
        <f t="shared" si="1"/>
        <v>51853790</v>
      </c>
      <c r="K48" s="31">
        <f t="shared" si="1"/>
        <v>35065097</v>
      </c>
      <c r="L48" s="31">
        <f t="shared" si="1"/>
        <v>13120462</v>
      </c>
      <c r="M48" s="31">
        <f t="shared" si="1"/>
        <v>14874395</v>
      </c>
      <c r="N48" s="31">
        <f t="shared" si="1"/>
        <v>63059954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114913744</v>
      </c>
      <c r="X48" s="31">
        <f t="shared" si="1"/>
        <v>79181830</v>
      </c>
      <c r="Y48" s="31">
        <f t="shared" si="1"/>
        <v>35731914</v>
      </c>
      <c r="Z48" s="32">
        <f>+IF(X48&lt;&gt;0,+(Y48/X48)*100,0)</f>
        <v>45.126405893877418</v>
      </c>
      <c r="AA48" s="29">
        <f>SUM(AA35:AA47)</f>
        <v>166333660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-42169163</v>
      </c>
      <c r="D49" s="39">
        <f t="shared" si="2"/>
        <v>0</v>
      </c>
      <c r="E49" s="40">
        <f t="shared" si="2"/>
        <v>-35842317</v>
      </c>
      <c r="F49" s="41">
        <f t="shared" si="2"/>
        <v>-35842317</v>
      </c>
      <c r="G49" s="41">
        <f t="shared" si="2"/>
        <v>10695862</v>
      </c>
      <c r="H49" s="41">
        <f t="shared" si="2"/>
        <v>-6818206</v>
      </c>
      <c r="I49" s="41">
        <f t="shared" si="2"/>
        <v>-21919195</v>
      </c>
      <c r="J49" s="41">
        <f t="shared" si="2"/>
        <v>-18041539</v>
      </c>
      <c r="K49" s="41">
        <f t="shared" si="2"/>
        <v>-25402446</v>
      </c>
      <c r="L49" s="41">
        <f t="shared" si="2"/>
        <v>-2968493</v>
      </c>
      <c r="M49" s="41">
        <f t="shared" si="2"/>
        <v>-4884546</v>
      </c>
      <c r="N49" s="41">
        <f t="shared" si="2"/>
        <v>-33255485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-51297024</v>
      </c>
      <c r="X49" s="41">
        <f t="shared" si="2"/>
        <v>-14565229</v>
      </c>
      <c r="Y49" s="41">
        <f t="shared" si="2"/>
        <v>-36731795</v>
      </c>
      <c r="Z49" s="42">
        <f>+IF(X49&lt;&gt;0,+(Y49/X49)*100,0)</f>
        <v>252.18824228578899</v>
      </c>
      <c r="AA49" s="39">
        <f>+AA33-AA48</f>
        <v>-35842317</v>
      </c>
    </row>
    <row r="50" spans="1:27" x14ac:dyDescent="0.25">
      <c r="A50" s="43" t="s">
        <v>75</v>
      </c>
      <c r="B50" s="15" t="s">
        <v>32</v>
      </c>
      <c r="C50" s="20">
        <v>4740000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-37429163</v>
      </c>
      <c r="D52" s="48">
        <f t="shared" si="3"/>
        <v>0</v>
      </c>
      <c r="E52" s="49">
        <f t="shared" si="3"/>
        <v>-35842317</v>
      </c>
      <c r="F52" s="50">
        <f t="shared" si="3"/>
        <v>-35842317</v>
      </c>
      <c r="G52" s="50">
        <f t="shared" si="3"/>
        <v>10695862</v>
      </c>
      <c r="H52" s="50">
        <f t="shared" si="3"/>
        <v>-6818206</v>
      </c>
      <c r="I52" s="50">
        <f t="shared" si="3"/>
        <v>-21919195</v>
      </c>
      <c r="J52" s="50">
        <f t="shared" si="3"/>
        <v>-18041539</v>
      </c>
      <c r="K52" s="50">
        <f t="shared" si="3"/>
        <v>-25402446</v>
      </c>
      <c r="L52" s="50">
        <f t="shared" si="3"/>
        <v>-2968493</v>
      </c>
      <c r="M52" s="50">
        <f t="shared" si="3"/>
        <v>-4884546</v>
      </c>
      <c r="N52" s="50">
        <f t="shared" si="3"/>
        <v>-33255485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-51297024</v>
      </c>
      <c r="X52" s="50">
        <f t="shared" si="3"/>
        <v>-14565229</v>
      </c>
      <c r="Y52" s="50">
        <f t="shared" si="3"/>
        <v>-36731795</v>
      </c>
      <c r="Z52" s="51">
        <f>+IF(X52&lt;&gt;0,+(Y52/X52)*100,0)</f>
        <v>252.18824228578899</v>
      </c>
      <c r="AA52" s="48">
        <f>SUM(AA49:AA51)</f>
        <v>-35842317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-37429163</v>
      </c>
      <c r="D54" s="54">
        <f>+D52-D53</f>
        <v>0</v>
      </c>
      <c r="E54" s="55">
        <f t="shared" si="4"/>
        <v>-35842317</v>
      </c>
      <c r="F54" s="56">
        <f t="shared" si="4"/>
        <v>-35842317</v>
      </c>
      <c r="G54" s="56">
        <f t="shared" si="4"/>
        <v>10695862</v>
      </c>
      <c r="H54" s="56">
        <f t="shared" si="4"/>
        <v>-6818206</v>
      </c>
      <c r="I54" s="56">
        <f t="shared" si="4"/>
        <v>-21919195</v>
      </c>
      <c r="J54" s="56">
        <f t="shared" si="4"/>
        <v>-18041539</v>
      </c>
      <c r="K54" s="56">
        <f t="shared" si="4"/>
        <v>-25402446</v>
      </c>
      <c r="L54" s="56">
        <f t="shared" si="4"/>
        <v>-2968493</v>
      </c>
      <c r="M54" s="56">
        <f t="shared" si="4"/>
        <v>-4884546</v>
      </c>
      <c r="N54" s="56">
        <f t="shared" si="4"/>
        <v>-33255485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-51297024</v>
      </c>
      <c r="X54" s="56">
        <f t="shared" si="4"/>
        <v>-14565229</v>
      </c>
      <c r="Y54" s="56">
        <f t="shared" si="4"/>
        <v>-36731795</v>
      </c>
      <c r="Z54" s="57">
        <f>+IF(X54&lt;&gt;0,+(Y54/X54)*100,0)</f>
        <v>252.18824228578899</v>
      </c>
      <c r="AA54" s="54">
        <f>+AA52-AA53</f>
        <v>-35842317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-37429163</v>
      </c>
      <c r="D57" s="48">
        <f>SUM(D54:D56)</f>
        <v>0</v>
      </c>
      <c r="E57" s="49">
        <f t="shared" si="5"/>
        <v>-35842317</v>
      </c>
      <c r="F57" s="50">
        <f t="shared" si="5"/>
        <v>-35842317</v>
      </c>
      <c r="G57" s="50">
        <f t="shared" si="5"/>
        <v>10695862</v>
      </c>
      <c r="H57" s="50">
        <f t="shared" si="5"/>
        <v>-6818206</v>
      </c>
      <c r="I57" s="50">
        <f t="shared" si="5"/>
        <v>-21919195</v>
      </c>
      <c r="J57" s="50">
        <f t="shared" si="5"/>
        <v>-18041539</v>
      </c>
      <c r="K57" s="50">
        <f t="shared" si="5"/>
        <v>-25402446</v>
      </c>
      <c r="L57" s="50">
        <f t="shared" si="5"/>
        <v>-2968493</v>
      </c>
      <c r="M57" s="50">
        <f t="shared" si="5"/>
        <v>-4884546</v>
      </c>
      <c r="N57" s="50">
        <f t="shared" si="5"/>
        <v>-33255485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-51297024</v>
      </c>
      <c r="X57" s="50">
        <f t="shared" si="5"/>
        <v>-14565229</v>
      </c>
      <c r="Y57" s="50">
        <f t="shared" si="5"/>
        <v>-36731795</v>
      </c>
      <c r="Z57" s="51">
        <f>+IF(X57&lt;&gt;0,+(Y57/X57)*100,0)</f>
        <v>252.18824228578899</v>
      </c>
      <c r="AA57" s="48">
        <f>SUM(AA54:AA56)</f>
        <v>-35842317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-37429163</v>
      </c>
      <c r="D60" s="65">
        <f>SUM(D57:D59)</f>
        <v>0</v>
      </c>
      <c r="E60" s="66">
        <f t="shared" si="6"/>
        <v>-35842317</v>
      </c>
      <c r="F60" s="67">
        <f t="shared" si="6"/>
        <v>-35842317</v>
      </c>
      <c r="G60" s="67">
        <f t="shared" si="6"/>
        <v>10695862</v>
      </c>
      <c r="H60" s="67">
        <f t="shared" si="6"/>
        <v>-6818206</v>
      </c>
      <c r="I60" s="67">
        <f t="shared" si="6"/>
        <v>-21919195</v>
      </c>
      <c r="J60" s="67">
        <f t="shared" si="6"/>
        <v>-18041539</v>
      </c>
      <c r="K60" s="67">
        <f t="shared" si="6"/>
        <v>-25402446</v>
      </c>
      <c r="L60" s="67">
        <f t="shared" si="6"/>
        <v>-2968493</v>
      </c>
      <c r="M60" s="67">
        <f t="shared" si="6"/>
        <v>-4884546</v>
      </c>
      <c r="N60" s="67">
        <f t="shared" si="6"/>
        <v>-33255485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-51297024</v>
      </c>
      <c r="X60" s="67">
        <f t="shared" si="6"/>
        <v>-14565229</v>
      </c>
      <c r="Y60" s="67">
        <f t="shared" si="6"/>
        <v>-36731795</v>
      </c>
      <c r="Z60" s="68">
        <f>+IF(X60&lt;&gt;0,+(Y60/X60)*100,0)</f>
        <v>252.18824228578899</v>
      </c>
      <c r="AA60" s="65">
        <f>SUM(AA57:AA59)</f>
        <v>-35842317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345545458</v>
      </c>
      <c r="D6" s="20"/>
      <c r="E6" s="21">
        <v>739063461</v>
      </c>
      <c r="F6" s="22">
        <v>739063461</v>
      </c>
      <c r="G6" s="22">
        <v>-736643</v>
      </c>
      <c r="H6" s="22">
        <v>25118748</v>
      </c>
      <c r="I6" s="22">
        <v>64566078</v>
      </c>
      <c r="J6" s="22">
        <v>88948183</v>
      </c>
      <c r="K6" s="22">
        <v>36016091</v>
      </c>
      <c r="L6" s="22">
        <v>17937068</v>
      </c>
      <c r="M6" s="22">
        <v>33095779</v>
      </c>
      <c r="N6" s="22">
        <v>87048938</v>
      </c>
      <c r="O6" s="22"/>
      <c r="P6" s="22"/>
      <c r="Q6" s="22"/>
      <c r="R6" s="22"/>
      <c r="S6" s="22"/>
      <c r="T6" s="22"/>
      <c r="U6" s="22"/>
      <c r="V6" s="22"/>
      <c r="W6" s="22">
        <v>175997121</v>
      </c>
      <c r="X6" s="22">
        <v>369531726</v>
      </c>
      <c r="Y6" s="22">
        <v>-193534605</v>
      </c>
      <c r="Z6" s="23">
        <v>-52.372933467693649</v>
      </c>
      <c r="AA6" s="20">
        <v>739063461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22017</v>
      </c>
      <c r="D10" s="20"/>
      <c r="E10" s="21">
        <v>42236</v>
      </c>
      <c r="F10" s="22">
        <v>42236</v>
      </c>
      <c r="G10" s="22">
        <v>8076</v>
      </c>
      <c r="H10" s="22">
        <v>2116</v>
      </c>
      <c r="I10" s="22">
        <v>977</v>
      </c>
      <c r="J10" s="22">
        <v>11169</v>
      </c>
      <c r="K10" s="22">
        <v>4898</v>
      </c>
      <c r="L10" s="22">
        <v>10332</v>
      </c>
      <c r="M10" s="22">
        <v>7582</v>
      </c>
      <c r="N10" s="22">
        <v>22812</v>
      </c>
      <c r="O10" s="22"/>
      <c r="P10" s="22"/>
      <c r="Q10" s="22"/>
      <c r="R10" s="22"/>
      <c r="S10" s="22"/>
      <c r="T10" s="22"/>
      <c r="U10" s="22"/>
      <c r="V10" s="22"/>
      <c r="W10" s="22">
        <v>33981</v>
      </c>
      <c r="X10" s="22">
        <v>21120</v>
      </c>
      <c r="Y10" s="22">
        <v>12861</v>
      </c>
      <c r="Z10" s="23">
        <v>60.894886363636367</v>
      </c>
      <c r="AA10" s="20">
        <v>42236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20800018</v>
      </c>
      <c r="D13" s="20"/>
      <c r="E13" s="21">
        <v>36306136</v>
      </c>
      <c r="F13" s="22">
        <v>36306136</v>
      </c>
      <c r="G13" s="22">
        <v>1680187</v>
      </c>
      <c r="H13" s="22">
        <v>1670347</v>
      </c>
      <c r="I13" s="22"/>
      <c r="J13" s="22">
        <v>3350534</v>
      </c>
      <c r="K13" s="22">
        <v>1657594</v>
      </c>
      <c r="L13" s="22">
        <v>3296719</v>
      </c>
      <c r="M13" s="22">
        <v>1621014</v>
      </c>
      <c r="N13" s="22">
        <v>6575327</v>
      </c>
      <c r="O13" s="22"/>
      <c r="P13" s="22"/>
      <c r="Q13" s="22"/>
      <c r="R13" s="22"/>
      <c r="S13" s="22"/>
      <c r="T13" s="22"/>
      <c r="U13" s="22"/>
      <c r="V13" s="22"/>
      <c r="W13" s="22">
        <v>9925861</v>
      </c>
      <c r="X13" s="22">
        <v>18153066</v>
      </c>
      <c r="Y13" s="22">
        <v>-8227205</v>
      </c>
      <c r="Z13" s="23">
        <v>-45.321297239816126</v>
      </c>
      <c r="AA13" s="20">
        <v>36306136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8475589</v>
      </c>
      <c r="F26" s="22">
        <v>8475589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4237794</v>
      </c>
      <c r="Y26" s="22">
        <v>-4237794</v>
      </c>
      <c r="Z26" s="23">
        <v>-100</v>
      </c>
      <c r="AA26" s="20">
        <v>8475589</v>
      </c>
    </row>
    <row r="27" spans="1:27" x14ac:dyDescent="0.25">
      <c r="A27" s="19" t="s">
        <v>40</v>
      </c>
      <c r="B27" s="15" t="s">
        <v>32</v>
      </c>
      <c r="C27" s="20">
        <v>385738440</v>
      </c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752105933</v>
      </c>
      <c r="D33" s="29">
        <f t="shared" ref="D33:Y33" si="0">SUM(D6:D32)</f>
        <v>0</v>
      </c>
      <c r="E33" s="30">
        <f t="shared" si="0"/>
        <v>783887422</v>
      </c>
      <c r="F33" s="31">
        <f t="shared" si="0"/>
        <v>783887422</v>
      </c>
      <c r="G33" s="31">
        <f t="shared" si="0"/>
        <v>951620</v>
      </c>
      <c r="H33" s="31">
        <f t="shared" si="0"/>
        <v>26791211</v>
      </c>
      <c r="I33" s="31">
        <f t="shared" si="0"/>
        <v>64567055</v>
      </c>
      <c r="J33" s="31">
        <f t="shared" si="0"/>
        <v>92309886</v>
      </c>
      <c r="K33" s="31">
        <f t="shared" si="0"/>
        <v>37678583</v>
      </c>
      <c r="L33" s="31">
        <f t="shared" si="0"/>
        <v>21244119</v>
      </c>
      <c r="M33" s="31">
        <f t="shared" si="0"/>
        <v>34724375</v>
      </c>
      <c r="N33" s="31">
        <f t="shared" si="0"/>
        <v>93647077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185956963</v>
      </c>
      <c r="X33" s="31">
        <f t="shared" si="0"/>
        <v>391943706</v>
      </c>
      <c r="Y33" s="31">
        <f t="shared" si="0"/>
        <v>-205986743</v>
      </c>
      <c r="Z33" s="32">
        <f>+IF(X33&lt;&gt;0,+(Y33/X33)*100,0)</f>
        <v>-52.555185820486173</v>
      </c>
      <c r="AA33" s="29">
        <f>SUM(AA6:AA32)</f>
        <v>783887422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51140920</v>
      </c>
      <c r="D35" s="20"/>
      <c r="E35" s="21">
        <v>52074768</v>
      </c>
      <c r="F35" s="22">
        <v>52074768</v>
      </c>
      <c r="G35" s="22">
        <v>5126331</v>
      </c>
      <c r="H35" s="22">
        <v>5064742</v>
      </c>
      <c r="I35" s="22">
        <v>5212277</v>
      </c>
      <c r="J35" s="22">
        <v>15403350</v>
      </c>
      <c r="K35" s="22">
        <v>5159409</v>
      </c>
      <c r="L35" s="22">
        <v>6301303</v>
      </c>
      <c r="M35" s="22">
        <v>5431282</v>
      </c>
      <c r="N35" s="22">
        <v>16891994</v>
      </c>
      <c r="O35" s="22"/>
      <c r="P35" s="22"/>
      <c r="Q35" s="22"/>
      <c r="R35" s="22"/>
      <c r="S35" s="22"/>
      <c r="T35" s="22"/>
      <c r="U35" s="22"/>
      <c r="V35" s="22"/>
      <c r="W35" s="22">
        <v>32295344</v>
      </c>
      <c r="X35" s="22">
        <v>26037390</v>
      </c>
      <c r="Y35" s="22">
        <v>6257954</v>
      </c>
      <c r="Z35" s="23">
        <v>24.034490400151473</v>
      </c>
      <c r="AA35" s="20">
        <v>52074768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1068419208</v>
      </c>
      <c r="D37" s="20"/>
      <c r="E37" s="21">
        <v>1114943589</v>
      </c>
      <c r="F37" s="22">
        <v>1114943589</v>
      </c>
      <c r="G37" s="22">
        <v>150024212</v>
      </c>
      <c r="H37" s="22">
        <v>170272436</v>
      </c>
      <c r="I37" s="22">
        <v>374925</v>
      </c>
      <c r="J37" s="22">
        <v>320671573</v>
      </c>
      <c r="K37" s="22">
        <v>199583252</v>
      </c>
      <c r="L37" s="22">
        <v>92679380</v>
      </c>
      <c r="M37" s="22">
        <v>75444105</v>
      </c>
      <c r="N37" s="22">
        <v>367706737</v>
      </c>
      <c r="O37" s="22"/>
      <c r="P37" s="22"/>
      <c r="Q37" s="22"/>
      <c r="R37" s="22"/>
      <c r="S37" s="22"/>
      <c r="T37" s="22"/>
      <c r="U37" s="22"/>
      <c r="V37" s="22"/>
      <c r="W37" s="22">
        <v>688378310</v>
      </c>
      <c r="X37" s="22">
        <v>557471796</v>
      </c>
      <c r="Y37" s="22">
        <v>130906514</v>
      </c>
      <c r="Z37" s="23">
        <v>23.482177024790683</v>
      </c>
      <c r="AA37" s="20">
        <v>1114943589</v>
      </c>
    </row>
    <row r="38" spans="1:27" x14ac:dyDescent="0.25">
      <c r="A38" s="19" t="s">
        <v>64</v>
      </c>
      <c r="B38" s="15" t="s">
        <v>32</v>
      </c>
      <c r="C38" s="20">
        <v>2319947</v>
      </c>
      <c r="D38" s="20"/>
      <c r="E38" s="21">
        <v>16000000</v>
      </c>
      <c r="F38" s="22">
        <v>16000000</v>
      </c>
      <c r="G38" s="22">
        <v>388</v>
      </c>
      <c r="H38" s="22">
        <v>8865</v>
      </c>
      <c r="I38" s="22">
        <v>482878</v>
      </c>
      <c r="J38" s="22">
        <v>492131</v>
      </c>
      <c r="K38" s="22"/>
      <c r="L38" s="22">
        <v>320</v>
      </c>
      <c r="M38" s="22"/>
      <c r="N38" s="22">
        <v>320</v>
      </c>
      <c r="O38" s="22"/>
      <c r="P38" s="22"/>
      <c r="Q38" s="22"/>
      <c r="R38" s="22"/>
      <c r="S38" s="22"/>
      <c r="T38" s="22"/>
      <c r="U38" s="22"/>
      <c r="V38" s="22"/>
      <c r="W38" s="22">
        <v>492451</v>
      </c>
      <c r="X38" s="22">
        <v>8000004</v>
      </c>
      <c r="Y38" s="22">
        <v>-7507553</v>
      </c>
      <c r="Z38" s="23">
        <v>-93.844365577817214</v>
      </c>
      <c r="AA38" s="20">
        <v>16000000</v>
      </c>
    </row>
    <row r="39" spans="1:27" x14ac:dyDescent="0.25">
      <c r="A39" s="19" t="s">
        <v>65</v>
      </c>
      <c r="B39" s="15" t="s">
        <v>32</v>
      </c>
      <c r="C39" s="20">
        <v>-25898863</v>
      </c>
      <c r="D39" s="20"/>
      <c r="E39" s="21">
        <v>1840000</v>
      </c>
      <c r="F39" s="22">
        <v>1840000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919998</v>
      </c>
      <c r="Y39" s="22">
        <v>-919998</v>
      </c>
      <c r="Z39" s="23">
        <v>-100</v>
      </c>
      <c r="AA39" s="20">
        <v>1840000</v>
      </c>
    </row>
    <row r="40" spans="1:27" x14ac:dyDescent="0.25">
      <c r="A40" s="19" t="s">
        <v>66</v>
      </c>
      <c r="B40" s="15" t="s">
        <v>32</v>
      </c>
      <c r="C40" s="20">
        <v>8488931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69672815</v>
      </c>
      <c r="D41" s="20"/>
      <c r="E41" s="21">
        <v>50000000</v>
      </c>
      <c r="F41" s="22">
        <v>50000000</v>
      </c>
      <c r="G41" s="22">
        <v>23043094</v>
      </c>
      <c r="H41" s="22">
        <v>9208</v>
      </c>
      <c r="I41" s="22">
        <v>83</v>
      </c>
      <c r="J41" s="22">
        <v>23052385</v>
      </c>
      <c r="K41" s="22">
        <v>21419731</v>
      </c>
      <c r="L41" s="22">
        <v>18165</v>
      </c>
      <c r="M41" s="22"/>
      <c r="N41" s="22">
        <v>21437896</v>
      </c>
      <c r="O41" s="22"/>
      <c r="P41" s="22"/>
      <c r="Q41" s="22"/>
      <c r="R41" s="22"/>
      <c r="S41" s="22"/>
      <c r="T41" s="22"/>
      <c r="U41" s="22"/>
      <c r="V41" s="22"/>
      <c r="W41" s="22">
        <v>44490281</v>
      </c>
      <c r="X41" s="22">
        <v>25000002</v>
      </c>
      <c r="Y41" s="22">
        <v>19490279</v>
      </c>
      <c r="Z41" s="23">
        <v>77.96110976311121</v>
      </c>
      <c r="AA41" s="20">
        <v>50000000</v>
      </c>
    </row>
    <row r="42" spans="1:27" x14ac:dyDescent="0.25">
      <c r="A42" s="19" t="s">
        <v>67</v>
      </c>
      <c r="B42" s="15" t="s">
        <v>32</v>
      </c>
      <c r="C42" s="20">
        <v>20393385</v>
      </c>
      <c r="D42" s="20"/>
      <c r="E42" s="21">
        <v>16360000</v>
      </c>
      <c r="F42" s="22">
        <v>16360000</v>
      </c>
      <c r="G42" s="22"/>
      <c r="H42" s="22">
        <v>145060</v>
      </c>
      <c r="I42" s="22"/>
      <c r="J42" s="22">
        <v>145060</v>
      </c>
      <c r="K42" s="22">
        <v>1507000</v>
      </c>
      <c r="L42" s="22"/>
      <c r="M42" s="22"/>
      <c r="N42" s="22">
        <v>1507000</v>
      </c>
      <c r="O42" s="22"/>
      <c r="P42" s="22"/>
      <c r="Q42" s="22"/>
      <c r="R42" s="22"/>
      <c r="S42" s="22"/>
      <c r="T42" s="22"/>
      <c r="U42" s="22"/>
      <c r="V42" s="22"/>
      <c r="W42" s="22">
        <v>1652060</v>
      </c>
      <c r="X42" s="22">
        <v>8179998</v>
      </c>
      <c r="Y42" s="22">
        <v>-6527938</v>
      </c>
      <c r="Z42" s="23">
        <v>-79.803662543682776</v>
      </c>
      <c r="AA42" s="20">
        <v>16360000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3360000</v>
      </c>
      <c r="F44" s="22">
        <v>3360000</v>
      </c>
      <c r="G44" s="22"/>
      <c r="H44" s="22"/>
      <c r="I44" s="22">
        <v>39</v>
      </c>
      <c r="J44" s="22">
        <v>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39</v>
      </c>
      <c r="X44" s="22">
        <v>1680000</v>
      </c>
      <c r="Y44" s="22">
        <v>-1679961</v>
      </c>
      <c r="Z44" s="23">
        <v>-99.997678571428565</v>
      </c>
      <c r="AA44" s="20">
        <v>3360000</v>
      </c>
    </row>
    <row r="45" spans="1:27" x14ac:dyDescent="0.25">
      <c r="A45" s="19" t="s">
        <v>70</v>
      </c>
      <c r="B45" s="15" t="s">
        <v>32</v>
      </c>
      <c r="C45" s="20">
        <v>1985098</v>
      </c>
      <c r="D45" s="20"/>
      <c r="E45" s="21">
        <v>2505492</v>
      </c>
      <c r="F45" s="22">
        <v>2505492</v>
      </c>
      <c r="G45" s="22">
        <v>40025</v>
      </c>
      <c r="H45" s="22">
        <v>205810</v>
      </c>
      <c r="I45" s="22">
        <v>41656</v>
      </c>
      <c r="J45" s="22">
        <v>287491</v>
      </c>
      <c r="K45" s="22">
        <v>40983</v>
      </c>
      <c r="L45" s="22">
        <v>844353</v>
      </c>
      <c r="M45" s="22">
        <v>43912</v>
      </c>
      <c r="N45" s="22">
        <v>929248</v>
      </c>
      <c r="O45" s="22"/>
      <c r="P45" s="22"/>
      <c r="Q45" s="22"/>
      <c r="R45" s="22"/>
      <c r="S45" s="22"/>
      <c r="T45" s="22"/>
      <c r="U45" s="22"/>
      <c r="V45" s="22"/>
      <c r="W45" s="22">
        <v>1216739</v>
      </c>
      <c r="X45" s="22">
        <v>1252746</v>
      </c>
      <c r="Y45" s="22">
        <v>-36007</v>
      </c>
      <c r="Z45" s="23">
        <v>-2.8742458567019971</v>
      </c>
      <c r="AA45" s="20">
        <v>2505492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1196521441</v>
      </c>
      <c r="D48" s="29">
        <f t="shared" ref="D48:Y48" si="1">SUM(D35:D47)</f>
        <v>0</v>
      </c>
      <c r="E48" s="30">
        <f t="shared" si="1"/>
        <v>1257083849</v>
      </c>
      <c r="F48" s="31">
        <f t="shared" si="1"/>
        <v>1257083849</v>
      </c>
      <c r="G48" s="31">
        <f t="shared" si="1"/>
        <v>178234050</v>
      </c>
      <c r="H48" s="31">
        <f t="shared" si="1"/>
        <v>175706121</v>
      </c>
      <c r="I48" s="31">
        <f t="shared" si="1"/>
        <v>6111858</v>
      </c>
      <c r="J48" s="31">
        <f t="shared" si="1"/>
        <v>360052029</v>
      </c>
      <c r="K48" s="31">
        <f t="shared" si="1"/>
        <v>227710375</v>
      </c>
      <c r="L48" s="31">
        <f t="shared" si="1"/>
        <v>99843521</v>
      </c>
      <c r="M48" s="31">
        <f t="shared" si="1"/>
        <v>80919299</v>
      </c>
      <c r="N48" s="31">
        <f t="shared" si="1"/>
        <v>408473195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768525224</v>
      </c>
      <c r="X48" s="31">
        <f t="shared" si="1"/>
        <v>628541934</v>
      </c>
      <c r="Y48" s="31">
        <f t="shared" si="1"/>
        <v>139983290</v>
      </c>
      <c r="Z48" s="32">
        <f>+IF(X48&lt;&gt;0,+(Y48/X48)*100,0)</f>
        <v>22.271113895162962</v>
      </c>
      <c r="AA48" s="29">
        <f>SUM(AA35:AA47)</f>
        <v>1257083849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-444415508</v>
      </c>
      <c r="D49" s="39">
        <f t="shared" si="2"/>
        <v>0</v>
      </c>
      <c r="E49" s="40">
        <f t="shared" si="2"/>
        <v>-473196427</v>
      </c>
      <c r="F49" s="41">
        <f t="shared" si="2"/>
        <v>-473196427</v>
      </c>
      <c r="G49" s="41">
        <f t="shared" si="2"/>
        <v>-177282430</v>
      </c>
      <c r="H49" s="41">
        <f t="shared" si="2"/>
        <v>-148914910</v>
      </c>
      <c r="I49" s="41">
        <f t="shared" si="2"/>
        <v>58455197</v>
      </c>
      <c r="J49" s="41">
        <f t="shared" si="2"/>
        <v>-267742143</v>
      </c>
      <c r="K49" s="41">
        <f t="shared" si="2"/>
        <v>-190031792</v>
      </c>
      <c r="L49" s="41">
        <f t="shared" si="2"/>
        <v>-78599402</v>
      </c>
      <c r="M49" s="41">
        <f t="shared" si="2"/>
        <v>-46194924</v>
      </c>
      <c r="N49" s="41">
        <f t="shared" si="2"/>
        <v>-314826118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-582568261</v>
      </c>
      <c r="X49" s="41">
        <f t="shared" si="2"/>
        <v>-236598228</v>
      </c>
      <c r="Y49" s="41">
        <f t="shared" si="2"/>
        <v>-345970033</v>
      </c>
      <c r="Z49" s="42">
        <f>+IF(X49&lt;&gt;0,+(Y49/X49)*100,0)</f>
        <v>146.22680648309841</v>
      </c>
      <c r="AA49" s="39">
        <f>+AA33-AA48</f>
        <v>-473196427</v>
      </c>
    </row>
    <row r="50" spans="1:27" x14ac:dyDescent="0.25">
      <c r="A50" s="43" t="s">
        <v>75</v>
      </c>
      <c r="B50" s="15" t="s">
        <v>32</v>
      </c>
      <c r="C50" s="20">
        <v>1130330</v>
      </c>
      <c r="D50" s="20"/>
      <c r="E50" s="21">
        <v>39958000</v>
      </c>
      <c r="F50" s="22">
        <v>39958000</v>
      </c>
      <c r="G50" s="22"/>
      <c r="H50" s="22">
        <v>4460102</v>
      </c>
      <c r="I50" s="22"/>
      <c r="J50" s="22">
        <v>4460102</v>
      </c>
      <c r="K50" s="22"/>
      <c r="L50" s="22">
        <v>762167</v>
      </c>
      <c r="M50" s="22"/>
      <c r="N50" s="22">
        <v>762167</v>
      </c>
      <c r="O50" s="22"/>
      <c r="P50" s="22"/>
      <c r="Q50" s="22"/>
      <c r="R50" s="22"/>
      <c r="S50" s="22"/>
      <c r="T50" s="22"/>
      <c r="U50" s="22"/>
      <c r="V50" s="22"/>
      <c r="W50" s="22">
        <v>5222269</v>
      </c>
      <c r="X50" s="22">
        <v>19978998</v>
      </c>
      <c r="Y50" s="22">
        <v>-14756729</v>
      </c>
      <c r="Z50" s="23">
        <v>-73.861206653106422</v>
      </c>
      <c r="AA50" s="20">
        <v>39958000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-443285178</v>
      </c>
      <c r="D52" s="48">
        <f t="shared" si="3"/>
        <v>0</v>
      </c>
      <c r="E52" s="49">
        <f t="shared" si="3"/>
        <v>-433238427</v>
      </c>
      <c r="F52" s="50">
        <f t="shared" si="3"/>
        <v>-433238427</v>
      </c>
      <c r="G52" s="50">
        <f t="shared" si="3"/>
        <v>-177282430</v>
      </c>
      <c r="H52" s="50">
        <f t="shared" si="3"/>
        <v>-144454808</v>
      </c>
      <c r="I52" s="50">
        <f t="shared" si="3"/>
        <v>58455197</v>
      </c>
      <c r="J52" s="50">
        <f t="shared" si="3"/>
        <v>-263282041</v>
      </c>
      <c r="K52" s="50">
        <f t="shared" si="3"/>
        <v>-190031792</v>
      </c>
      <c r="L52" s="50">
        <f t="shared" si="3"/>
        <v>-77837235</v>
      </c>
      <c r="M52" s="50">
        <f t="shared" si="3"/>
        <v>-46194924</v>
      </c>
      <c r="N52" s="50">
        <f t="shared" si="3"/>
        <v>-314063951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-577345992</v>
      </c>
      <c r="X52" s="50">
        <f t="shared" si="3"/>
        <v>-216619230</v>
      </c>
      <c r="Y52" s="50">
        <f t="shared" si="3"/>
        <v>-360726762</v>
      </c>
      <c r="Z52" s="51">
        <f>+IF(X52&lt;&gt;0,+(Y52/X52)*100,0)</f>
        <v>166.52573365716424</v>
      </c>
      <c r="AA52" s="48">
        <f>SUM(AA49:AA51)</f>
        <v>-433238427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-443285178</v>
      </c>
      <c r="D54" s="54">
        <f>+D52-D53</f>
        <v>0</v>
      </c>
      <c r="E54" s="55">
        <f t="shared" si="4"/>
        <v>-433238427</v>
      </c>
      <c r="F54" s="56">
        <f t="shared" si="4"/>
        <v>-433238427</v>
      </c>
      <c r="G54" s="56">
        <f t="shared" si="4"/>
        <v>-177282430</v>
      </c>
      <c r="H54" s="56">
        <f t="shared" si="4"/>
        <v>-144454808</v>
      </c>
      <c r="I54" s="56">
        <f t="shared" si="4"/>
        <v>58455197</v>
      </c>
      <c r="J54" s="56">
        <f t="shared" si="4"/>
        <v>-263282041</v>
      </c>
      <c r="K54" s="56">
        <f t="shared" si="4"/>
        <v>-190031792</v>
      </c>
      <c r="L54" s="56">
        <f t="shared" si="4"/>
        <v>-77837235</v>
      </c>
      <c r="M54" s="56">
        <f t="shared" si="4"/>
        <v>-46194924</v>
      </c>
      <c r="N54" s="56">
        <f t="shared" si="4"/>
        <v>-314063951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-577345992</v>
      </c>
      <c r="X54" s="56">
        <f t="shared" si="4"/>
        <v>-216619230</v>
      </c>
      <c r="Y54" s="56">
        <f t="shared" si="4"/>
        <v>-360726762</v>
      </c>
      <c r="Z54" s="57">
        <f>+IF(X54&lt;&gt;0,+(Y54/X54)*100,0)</f>
        <v>166.52573365716424</v>
      </c>
      <c r="AA54" s="54">
        <f>+AA52-AA53</f>
        <v>-433238427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-443285178</v>
      </c>
      <c r="D57" s="48">
        <f>SUM(D54:D56)</f>
        <v>0</v>
      </c>
      <c r="E57" s="49">
        <f t="shared" si="5"/>
        <v>-433238427</v>
      </c>
      <c r="F57" s="50">
        <f t="shared" si="5"/>
        <v>-433238427</v>
      </c>
      <c r="G57" s="50">
        <f t="shared" si="5"/>
        <v>-177282430</v>
      </c>
      <c r="H57" s="50">
        <f t="shared" si="5"/>
        <v>-144454808</v>
      </c>
      <c r="I57" s="50">
        <f t="shared" si="5"/>
        <v>58455197</v>
      </c>
      <c r="J57" s="50">
        <f t="shared" si="5"/>
        <v>-263282041</v>
      </c>
      <c r="K57" s="50">
        <f t="shared" si="5"/>
        <v>-190031792</v>
      </c>
      <c r="L57" s="50">
        <f t="shared" si="5"/>
        <v>-77837235</v>
      </c>
      <c r="M57" s="50">
        <f t="shared" si="5"/>
        <v>-46194924</v>
      </c>
      <c r="N57" s="50">
        <f t="shared" si="5"/>
        <v>-314063951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-577345992</v>
      </c>
      <c r="X57" s="50">
        <f t="shared" si="5"/>
        <v>-216619230</v>
      </c>
      <c r="Y57" s="50">
        <f t="shared" si="5"/>
        <v>-360726762</v>
      </c>
      <c r="Z57" s="51">
        <f>+IF(X57&lt;&gt;0,+(Y57/X57)*100,0)</f>
        <v>166.52573365716424</v>
      </c>
      <c r="AA57" s="48">
        <f>SUM(AA54:AA56)</f>
        <v>-433238427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-443285178</v>
      </c>
      <c r="D60" s="65">
        <f>SUM(D57:D59)</f>
        <v>0</v>
      </c>
      <c r="E60" s="66">
        <f t="shared" si="6"/>
        <v>-433238427</v>
      </c>
      <c r="F60" s="67">
        <f t="shared" si="6"/>
        <v>-433238427</v>
      </c>
      <c r="G60" s="67">
        <f t="shared" si="6"/>
        <v>-177282430</v>
      </c>
      <c r="H60" s="67">
        <f t="shared" si="6"/>
        <v>-144454808</v>
      </c>
      <c r="I60" s="67">
        <f t="shared" si="6"/>
        <v>58455197</v>
      </c>
      <c r="J60" s="67">
        <f t="shared" si="6"/>
        <v>-263282041</v>
      </c>
      <c r="K60" s="67">
        <f t="shared" si="6"/>
        <v>-190031792</v>
      </c>
      <c r="L60" s="67">
        <f t="shared" si="6"/>
        <v>-77837235</v>
      </c>
      <c r="M60" s="67">
        <f t="shared" si="6"/>
        <v>-46194924</v>
      </c>
      <c r="N60" s="67">
        <f t="shared" si="6"/>
        <v>-314063951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-577345992</v>
      </c>
      <c r="X60" s="67">
        <f t="shared" si="6"/>
        <v>-216619230</v>
      </c>
      <c r="Y60" s="67">
        <f t="shared" si="6"/>
        <v>-360726762</v>
      </c>
      <c r="Z60" s="68">
        <f>+IF(X60&lt;&gt;0,+(Y60/X60)*100,0)</f>
        <v>166.52573365716424</v>
      </c>
      <c r="AA60" s="65">
        <f>SUM(AA57:AA59)</f>
        <v>-433238427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10545155</v>
      </c>
      <c r="D6" s="20"/>
      <c r="E6" s="21">
        <v>-1308011</v>
      </c>
      <c r="F6" s="22">
        <v>-1308011</v>
      </c>
      <c r="G6" s="22"/>
      <c r="H6" s="22"/>
      <c r="I6" s="22"/>
      <c r="J6" s="22"/>
      <c r="K6" s="22"/>
      <c r="L6" s="22">
        <v>-18739</v>
      </c>
      <c r="M6" s="22"/>
      <c r="N6" s="22">
        <v>-18739</v>
      </c>
      <c r="O6" s="22"/>
      <c r="P6" s="22"/>
      <c r="Q6" s="22"/>
      <c r="R6" s="22"/>
      <c r="S6" s="22"/>
      <c r="T6" s="22"/>
      <c r="U6" s="22"/>
      <c r="V6" s="22"/>
      <c r="W6" s="22">
        <v>-18739</v>
      </c>
      <c r="X6" s="22">
        <v>-654006</v>
      </c>
      <c r="Y6" s="22">
        <v>635267</v>
      </c>
      <c r="Z6" s="23">
        <v>-97.134735766950158</v>
      </c>
      <c r="AA6" s="20">
        <v>-1308011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34699575</v>
      </c>
      <c r="D13" s="20"/>
      <c r="E13" s="21"/>
      <c r="F13" s="22"/>
      <c r="G13" s="22"/>
      <c r="H13" s="22">
        <v>-34267</v>
      </c>
      <c r="I13" s="22">
        <v>37575</v>
      </c>
      <c r="J13" s="22">
        <v>3308</v>
      </c>
      <c r="K13" s="22">
        <v>37343</v>
      </c>
      <c r="L13" s="22">
        <v>36439</v>
      </c>
      <c r="M13" s="22">
        <v>36173</v>
      </c>
      <c r="N13" s="22">
        <v>109955</v>
      </c>
      <c r="O13" s="22"/>
      <c r="P13" s="22"/>
      <c r="Q13" s="22"/>
      <c r="R13" s="22"/>
      <c r="S13" s="22"/>
      <c r="T13" s="22"/>
      <c r="U13" s="22"/>
      <c r="V13" s="22"/>
      <c r="W13" s="22">
        <v>113263</v>
      </c>
      <c r="X13" s="22"/>
      <c r="Y13" s="22">
        <v>113263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1308011</v>
      </c>
      <c r="F26" s="22">
        <v>1308011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654006</v>
      </c>
      <c r="Y26" s="22">
        <v>-654006</v>
      </c>
      <c r="Z26" s="23">
        <v>-100</v>
      </c>
      <c r="AA26" s="20">
        <v>1308011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45244730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-34267</v>
      </c>
      <c r="I33" s="31">
        <f t="shared" si="0"/>
        <v>37575</v>
      </c>
      <c r="J33" s="31">
        <f t="shared" si="0"/>
        <v>3308</v>
      </c>
      <c r="K33" s="31">
        <f t="shared" si="0"/>
        <v>37343</v>
      </c>
      <c r="L33" s="31">
        <f t="shared" si="0"/>
        <v>17700</v>
      </c>
      <c r="M33" s="31">
        <f t="shared" si="0"/>
        <v>36173</v>
      </c>
      <c r="N33" s="31">
        <f t="shared" si="0"/>
        <v>91216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94524</v>
      </c>
      <c r="X33" s="31">
        <f t="shared" si="0"/>
        <v>0</v>
      </c>
      <c r="Y33" s="31">
        <f t="shared" si="0"/>
        <v>94524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30348680</v>
      </c>
      <c r="D37" s="20"/>
      <c r="E37" s="21">
        <v>4000000</v>
      </c>
      <c r="F37" s="22">
        <v>4000000</v>
      </c>
      <c r="G37" s="22"/>
      <c r="H37" s="22">
        <v>496116</v>
      </c>
      <c r="I37" s="22">
        <v>770281</v>
      </c>
      <c r="J37" s="22">
        <v>1266397</v>
      </c>
      <c r="K37" s="22">
        <v>515547</v>
      </c>
      <c r="L37" s="22">
        <v>614986</v>
      </c>
      <c r="M37" s="22">
        <v>542799</v>
      </c>
      <c r="N37" s="22">
        <v>1673332</v>
      </c>
      <c r="O37" s="22"/>
      <c r="P37" s="22"/>
      <c r="Q37" s="22"/>
      <c r="R37" s="22"/>
      <c r="S37" s="22"/>
      <c r="T37" s="22"/>
      <c r="U37" s="22"/>
      <c r="V37" s="22"/>
      <c r="W37" s="22">
        <v>2939729</v>
      </c>
      <c r="X37" s="22"/>
      <c r="Y37" s="22">
        <v>2939729</v>
      </c>
      <c r="Z37" s="23"/>
      <c r="AA37" s="20">
        <v>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10908778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1712333</v>
      </c>
      <c r="D40" s="20"/>
      <c r="E40" s="21">
        <v>50000</v>
      </c>
      <c r="F40" s="22">
        <v>50000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25002</v>
      </c>
      <c r="Y40" s="22">
        <v>-25002</v>
      </c>
      <c r="Z40" s="23">
        <v>-100</v>
      </c>
      <c r="AA40" s="20">
        <v>50000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6470087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500000</v>
      </c>
      <c r="F45" s="22">
        <v>500000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250002</v>
      </c>
      <c r="Y45" s="22">
        <v>-250002</v>
      </c>
      <c r="Z45" s="23">
        <v>-100</v>
      </c>
      <c r="AA45" s="20">
        <v>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49439878</v>
      </c>
      <c r="D48" s="29">
        <f t="shared" ref="D48:Y48" si="1">SUM(D35:D47)</f>
        <v>0</v>
      </c>
      <c r="E48" s="30">
        <f t="shared" si="1"/>
        <v>4550000</v>
      </c>
      <c r="F48" s="31">
        <f t="shared" si="1"/>
        <v>4550000</v>
      </c>
      <c r="G48" s="31">
        <f t="shared" si="1"/>
        <v>0</v>
      </c>
      <c r="H48" s="31">
        <f t="shared" si="1"/>
        <v>496116</v>
      </c>
      <c r="I48" s="31">
        <f t="shared" si="1"/>
        <v>770281</v>
      </c>
      <c r="J48" s="31">
        <f t="shared" si="1"/>
        <v>1266397</v>
      </c>
      <c r="K48" s="31">
        <f t="shared" si="1"/>
        <v>515547</v>
      </c>
      <c r="L48" s="31">
        <f t="shared" si="1"/>
        <v>614986</v>
      </c>
      <c r="M48" s="31">
        <f t="shared" si="1"/>
        <v>542799</v>
      </c>
      <c r="N48" s="31">
        <f t="shared" si="1"/>
        <v>1673332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2939729</v>
      </c>
      <c r="X48" s="31">
        <f t="shared" si="1"/>
        <v>275004</v>
      </c>
      <c r="Y48" s="31">
        <f t="shared" si="1"/>
        <v>2664725</v>
      </c>
      <c r="Z48" s="32">
        <f>+IF(X48&lt;&gt;0,+(Y48/X48)*100,0)</f>
        <v>968.97681488269268</v>
      </c>
      <c r="AA48" s="29">
        <f>SUM(AA35:AA47)</f>
        <v>4550000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-4195148</v>
      </c>
      <c r="D49" s="39">
        <f t="shared" si="2"/>
        <v>0</v>
      </c>
      <c r="E49" s="40">
        <f t="shared" si="2"/>
        <v>-4550000</v>
      </c>
      <c r="F49" s="41">
        <f t="shared" si="2"/>
        <v>-4550000</v>
      </c>
      <c r="G49" s="41">
        <f t="shared" si="2"/>
        <v>0</v>
      </c>
      <c r="H49" s="41">
        <f t="shared" si="2"/>
        <v>-530383</v>
      </c>
      <c r="I49" s="41">
        <f t="shared" si="2"/>
        <v>-732706</v>
      </c>
      <c r="J49" s="41">
        <f t="shared" si="2"/>
        <v>-1263089</v>
      </c>
      <c r="K49" s="41">
        <f t="shared" si="2"/>
        <v>-478204</v>
      </c>
      <c r="L49" s="41">
        <f t="shared" si="2"/>
        <v>-597286</v>
      </c>
      <c r="M49" s="41">
        <f t="shared" si="2"/>
        <v>-506626</v>
      </c>
      <c r="N49" s="41">
        <f t="shared" si="2"/>
        <v>-1582116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-2845205</v>
      </c>
      <c r="X49" s="41">
        <f t="shared" si="2"/>
        <v>-275004</v>
      </c>
      <c r="Y49" s="41">
        <f t="shared" si="2"/>
        <v>-2570201</v>
      </c>
      <c r="Z49" s="42">
        <f>+IF(X49&lt;&gt;0,+(Y49/X49)*100,0)</f>
        <v>934.60495120070982</v>
      </c>
      <c r="AA49" s="39">
        <f>+AA33-AA48</f>
        <v>-4550000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</v>
      </c>
      <c r="F50" s="22">
        <v>4000000</v>
      </c>
      <c r="G50" s="22"/>
      <c r="H50" s="22"/>
      <c r="I50" s="22"/>
      <c r="J50" s="22"/>
      <c r="K50" s="22">
        <v>1114964</v>
      </c>
      <c r="L50" s="22"/>
      <c r="M50" s="22">
        <v>864304</v>
      </c>
      <c r="N50" s="22">
        <v>1979268</v>
      </c>
      <c r="O50" s="22"/>
      <c r="P50" s="22"/>
      <c r="Q50" s="22"/>
      <c r="R50" s="22"/>
      <c r="S50" s="22"/>
      <c r="T50" s="22"/>
      <c r="U50" s="22"/>
      <c r="V50" s="22"/>
      <c r="W50" s="22">
        <v>1979268</v>
      </c>
      <c r="X50" s="22">
        <v>1999998</v>
      </c>
      <c r="Y50" s="22">
        <v>-20730</v>
      </c>
      <c r="Z50" s="23">
        <v>-1.0365010365010365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-4195148</v>
      </c>
      <c r="D52" s="48">
        <f t="shared" si="3"/>
        <v>0</v>
      </c>
      <c r="E52" s="49">
        <f t="shared" si="3"/>
        <v>-550000</v>
      </c>
      <c r="F52" s="50">
        <f t="shared" si="3"/>
        <v>-550000</v>
      </c>
      <c r="G52" s="50">
        <f t="shared" si="3"/>
        <v>0</v>
      </c>
      <c r="H52" s="50">
        <f t="shared" si="3"/>
        <v>-530383</v>
      </c>
      <c r="I52" s="50">
        <f t="shared" si="3"/>
        <v>-732706</v>
      </c>
      <c r="J52" s="50">
        <f t="shared" si="3"/>
        <v>-1263089</v>
      </c>
      <c r="K52" s="50">
        <f t="shared" si="3"/>
        <v>636760</v>
      </c>
      <c r="L52" s="50">
        <f t="shared" si="3"/>
        <v>-597286</v>
      </c>
      <c r="M52" s="50">
        <f t="shared" si="3"/>
        <v>357678</v>
      </c>
      <c r="N52" s="50">
        <f t="shared" si="3"/>
        <v>397152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-865937</v>
      </c>
      <c r="X52" s="50">
        <f t="shared" si="3"/>
        <v>1724994</v>
      </c>
      <c r="Y52" s="50">
        <f t="shared" si="3"/>
        <v>-2590931</v>
      </c>
      <c r="Z52" s="51">
        <f>+IF(X52&lt;&gt;0,+(Y52/X52)*100,0)</f>
        <v>-150.19942098349327</v>
      </c>
      <c r="AA52" s="48">
        <f>SUM(AA49:AA51)</f>
        <v>-550000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-4195148</v>
      </c>
      <c r="D54" s="54">
        <f>+D52-D53</f>
        <v>0</v>
      </c>
      <c r="E54" s="55">
        <f t="shared" si="4"/>
        <v>-550000</v>
      </c>
      <c r="F54" s="56">
        <f t="shared" si="4"/>
        <v>-550000</v>
      </c>
      <c r="G54" s="56">
        <f t="shared" si="4"/>
        <v>0</v>
      </c>
      <c r="H54" s="56">
        <f t="shared" si="4"/>
        <v>-530383</v>
      </c>
      <c r="I54" s="56">
        <f t="shared" si="4"/>
        <v>-732706</v>
      </c>
      <c r="J54" s="56">
        <f t="shared" si="4"/>
        <v>-1263089</v>
      </c>
      <c r="K54" s="56">
        <f t="shared" si="4"/>
        <v>636760</v>
      </c>
      <c r="L54" s="56">
        <f t="shared" si="4"/>
        <v>-597286</v>
      </c>
      <c r="M54" s="56">
        <f t="shared" si="4"/>
        <v>357678</v>
      </c>
      <c r="N54" s="56">
        <f t="shared" si="4"/>
        <v>397152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-865937</v>
      </c>
      <c r="X54" s="56">
        <f t="shared" si="4"/>
        <v>1724994</v>
      </c>
      <c r="Y54" s="56">
        <f t="shared" si="4"/>
        <v>-2590931</v>
      </c>
      <c r="Z54" s="57">
        <f>+IF(X54&lt;&gt;0,+(Y54/X54)*100,0)</f>
        <v>-150.19942098349327</v>
      </c>
      <c r="AA54" s="54">
        <f>+AA52-AA53</f>
        <v>-550000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-4195148</v>
      </c>
      <c r="D57" s="48">
        <f>SUM(D54:D56)</f>
        <v>0</v>
      </c>
      <c r="E57" s="49">
        <f t="shared" si="5"/>
        <v>-550000</v>
      </c>
      <c r="F57" s="50">
        <f t="shared" si="5"/>
        <v>-550000</v>
      </c>
      <c r="G57" s="50">
        <f t="shared" si="5"/>
        <v>0</v>
      </c>
      <c r="H57" s="50">
        <f t="shared" si="5"/>
        <v>-530383</v>
      </c>
      <c r="I57" s="50">
        <f t="shared" si="5"/>
        <v>-732706</v>
      </c>
      <c r="J57" s="50">
        <f t="shared" si="5"/>
        <v>-1263089</v>
      </c>
      <c r="K57" s="50">
        <f t="shared" si="5"/>
        <v>636760</v>
      </c>
      <c r="L57" s="50">
        <f t="shared" si="5"/>
        <v>-597286</v>
      </c>
      <c r="M57" s="50">
        <f t="shared" si="5"/>
        <v>357678</v>
      </c>
      <c r="N57" s="50">
        <f t="shared" si="5"/>
        <v>397152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-865937</v>
      </c>
      <c r="X57" s="50">
        <f t="shared" si="5"/>
        <v>1724994</v>
      </c>
      <c r="Y57" s="50">
        <f t="shared" si="5"/>
        <v>-2590931</v>
      </c>
      <c r="Z57" s="51">
        <f>+IF(X57&lt;&gt;0,+(Y57/X57)*100,0)</f>
        <v>-150.19942098349327</v>
      </c>
      <c r="AA57" s="48">
        <f>SUM(AA54:AA56)</f>
        <v>-550000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-4195148</v>
      </c>
      <c r="D60" s="65">
        <f>SUM(D57:D59)</f>
        <v>0</v>
      </c>
      <c r="E60" s="66">
        <f t="shared" si="6"/>
        <v>-550000</v>
      </c>
      <c r="F60" s="67">
        <f t="shared" si="6"/>
        <v>-550000</v>
      </c>
      <c r="G60" s="67">
        <f t="shared" si="6"/>
        <v>0</v>
      </c>
      <c r="H60" s="67">
        <f t="shared" si="6"/>
        <v>-530383</v>
      </c>
      <c r="I60" s="67">
        <f t="shared" si="6"/>
        <v>-732706</v>
      </c>
      <c r="J60" s="67">
        <f t="shared" si="6"/>
        <v>-1263089</v>
      </c>
      <c r="K60" s="67">
        <f t="shared" si="6"/>
        <v>636760</v>
      </c>
      <c r="L60" s="67">
        <f t="shared" si="6"/>
        <v>-597286</v>
      </c>
      <c r="M60" s="67">
        <f t="shared" si="6"/>
        <v>357678</v>
      </c>
      <c r="N60" s="67">
        <f t="shared" si="6"/>
        <v>397152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-865937</v>
      </c>
      <c r="X60" s="67">
        <f t="shared" si="6"/>
        <v>1724994</v>
      </c>
      <c r="Y60" s="67">
        <f t="shared" si="6"/>
        <v>-2590931</v>
      </c>
      <c r="Z60" s="68">
        <f>+IF(X60&lt;&gt;0,+(Y60/X60)*100,0)</f>
        <v>-150.19942098349327</v>
      </c>
      <c r="AA60" s="65">
        <f>SUM(AA57:AA59)</f>
        <v>-550000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80244205</v>
      </c>
      <c r="F6" s="22">
        <v>80244205</v>
      </c>
      <c r="G6" s="22"/>
      <c r="H6" s="22">
        <v>7621478</v>
      </c>
      <c r="I6" s="22">
        <v>9675998</v>
      </c>
      <c r="J6" s="22">
        <v>17297476</v>
      </c>
      <c r="K6" s="22">
        <v>5209602</v>
      </c>
      <c r="L6" s="22">
        <v>5511569</v>
      </c>
      <c r="M6" s="22">
        <v>4103898</v>
      </c>
      <c r="N6" s="22">
        <v>14825069</v>
      </c>
      <c r="O6" s="22"/>
      <c r="P6" s="22"/>
      <c r="Q6" s="22"/>
      <c r="R6" s="22"/>
      <c r="S6" s="22"/>
      <c r="T6" s="22"/>
      <c r="U6" s="22"/>
      <c r="V6" s="22"/>
      <c r="W6" s="22">
        <v>32122545</v>
      </c>
      <c r="X6" s="22">
        <v>39234210</v>
      </c>
      <c r="Y6" s="22">
        <v>-7111665</v>
      </c>
      <c r="Z6" s="23">
        <v>-18.126183756471711</v>
      </c>
      <c r="AA6" s="20">
        <v>80244205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>
        <v>4535</v>
      </c>
      <c r="J10" s="22">
        <v>4535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4535</v>
      </c>
      <c r="X10" s="22"/>
      <c r="Y10" s="22">
        <v>4535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13023</v>
      </c>
      <c r="I13" s="22">
        <v>13208</v>
      </c>
      <c r="J13" s="22">
        <v>26231</v>
      </c>
      <c r="K13" s="22">
        <v>13273</v>
      </c>
      <c r="L13" s="22">
        <v>13185</v>
      </c>
      <c r="M13" s="22">
        <v>13442</v>
      </c>
      <c r="N13" s="22">
        <v>39900</v>
      </c>
      <c r="O13" s="22"/>
      <c r="P13" s="22"/>
      <c r="Q13" s="22"/>
      <c r="R13" s="22"/>
      <c r="S13" s="22"/>
      <c r="T13" s="22"/>
      <c r="U13" s="22"/>
      <c r="V13" s="22"/>
      <c r="W13" s="22">
        <v>66131</v>
      </c>
      <c r="X13" s="22"/>
      <c r="Y13" s="22">
        <v>66131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312900</v>
      </c>
      <c r="F20" s="22">
        <v>312900</v>
      </c>
      <c r="G20" s="22"/>
      <c r="H20" s="22"/>
      <c r="I20" s="22"/>
      <c r="J20" s="22"/>
      <c r="K20" s="22"/>
      <c r="L20" s="22">
        <v>19</v>
      </c>
      <c r="M20" s="22">
        <v>19</v>
      </c>
      <c r="N20" s="22">
        <v>38</v>
      </c>
      <c r="O20" s="22"/>
      <c r="P20" s="22"/>
      <c r="Q20" s="22"/>
      <c r="R20" s="22"/>
      <c r="S20" s="22"/>
      <c r="T20" s="22"/>
      <c r="U20" s="22"/>
      <c r="V20" s="22"/>
      <c r="W20" s="22">
        <v>38</v>
      </c>
      <c r="X20" s="22">
        <v>156450</v>
      </c>
      <c r="Y20" s="22">
        <v>-156412</v>
      </c>
      <c r="Z20" s="18">
        <v>-99.97571108980506</v>
      </c>
      <c r="AA20" s="20">
        <v>312900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2039271</v>
      </c>
      <c r="F26" s="22">
        <v>2039271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1447882</v>
      </c>
      <c r="Y26" s="22">
        <v>-1447882</v>
      </c>
      <c r="Z26" s="23">
        <v>-100</v>
      </c>
      <c r="AA26" s="20">
        <v>2039271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12675323</v>
      </c>
      <c r="F27" s="22">
        <v>12675323</v>
      </c>
      <c r="G27" s="22"/>
      <c r="H27" s="22">
        <v>971798</v>
      </c>
      <c r="I27" s="22">
        <v>1005878</v>
      </c>
      <c r="J27" s="22">
        <v>1977676</v>
      </c>
      <c r="K27" s="22">
        <v>1018680</v>
      </c>
      <c r="L27" s="22">
        <v>1036109</v>
      </c>
      <c r="M27" s="22">
        <v>1028061</v>
      </c>
      <c r="N27" s="22">
        <v>3082850</v>
      </c>
      <c r="O27" s="22"/>
      <c r="P27" s="22"/>
      <c r="Q27" s="22"/>
      <c r="R27" s="22"/>
      <c r="S27" s="22"/>
      <c r="T27" s="22"/>
      <c r="U27" s="22"/>
      <c r="V27" s="22"/>
      <c r="W27" s="22">
        <v>5060526</v>
      </c>
      <c r="X27" s="22">
        <v>6337662</v>
      </c>
      <c r="Y27" s="22">
        <v>-1277136</v>
      </c>
      <c r="Z27" s="23">
        <v>-20.151532221188191</v>
      </c>
      <c r="AA27" s="20">
        <v>12675323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95271699</v>
      </c>
      <c r="F33" s="31">
        <f t="shared" si="0"/>
        <v>95271699</v>
      </c>
      <c r="G33" s="31">
        <f t="shared" si="0"/>
        <v>0</v>
      </c>
      <c r="H33" s="31">
        <f t="shared" si="0"/>
        <v>8606299</v>
      </c>
      <c r="I33" s="31">
        <f t="shared" si="0"/>
        <v>10699619</v>
      </c>
      <c r="J33" s="31">
        <f t="shared" si="0"/>
        <v>19305918</v>
      </c>
      <c r="K33" s="31">
        <f t="shared" si="0"/>
        <v>6241555</v>
      </c>
      <c r="L33" s="31">
        <f t="shared" si="0"/>
        <v>6560882</v>
      </c>
      <c r="M33" s="31">
        <f t="shared" si="0"/>
        <v>5145420</v>
      </c>
      <c r="N33" s="31">
        <f t="shared" si="0"/>
        <v>17947857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37253775</v>
      </c>
      <c r="X33" s="31">
        <f t="shared" si="0"/>
        <v>47176204</v>
      </c>
      <c r="Y33" s="31">
        <f t="shared" si="0"/>
        <v>-9922429</v>
      </c>
      <c r="Z33" s="32">
        <f>+IF(X33&lt;&gt;0,+(Y33/X33)*100,0)</f>
        <v>-21.032699027670816</v>
      </c>
      <c r="AA33" s="29">
        <f>SUM(AA6:AA32)</f>
        <v>95271699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4078076</v>
      </c>
      <c r="F35" s="22">
        <v>4078076</v>
      </c>
      <c r="G35" s="22"/>
      <c r="H35" s="22">
        <v>235907</v>
      </c>
      <c r="I35" s="22">
        <v>244410</v>
      </c>
      <c r="J35" s="22">
        <v>480317</v>
      </c>
      <c r="K35" s="22">
        <v>151891</v>
      </c>
      <c r="L35" s="22">
        <v>182888</v>
      </c>
      <c r="M35" s="22">
        <v>178121</v>
      </c>
      <c r="N35" s="22">
        <v>512900</v>
      </c>
      <c r="O35" s="22"/>
      <c r="P35" s="22"/>
      <c r="Q35" s="22"/>
      <c r="R35" s="22"/>
      <c r="S35" s="22"/>
      <c r="T35" s="22"/>
      <c r="U35" s="22"/>
      <c r="V35" s="22"/>
      <c r="W35" s="22">
        <v>993217</v>
      </c>
      <c r="X35" s="22">
        <v>2241852</v>
      </c>
      <c r="Y35" s="22">
        <v>-1248635</v>
      </c>
      <c r="Z35" s="23">
        <v>-55.69658478793427</v>
      </c>
      <c r="AA35" s="20">
        <v>4078076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85956745</v>
      </c>
      <c r="F37" s="22">
        <v>85956745</v>
      </c>
      <c r="G37" s="22"/>
      <c r="H37" s="22">
        <v>404126</v>
      </c>
      <c r="I37" s="22">
        <v>5900980</v>
      </c>
      <c r="J37" s="22">
        <v>6305106</v>
      </c>
      <c r="K37" s="22">
        <v>5846213</v>
      </c>
      <c r="L37" s="22">
        <v>298897</v>
      </c>
      <c r="M37" s="22">
        <v>5373914</v>
      </c>
      <c r="N37" s="22">
        <v>11519024</v>
      </c>
      <c r="O37" s="22"/>
      <c r="P37" s="22"/>
      <c r="Q37" s="22"/>
      <c r="R37" s="22"/>
      <c r="S37" s="22"/>
      <c r="T37" s="22"/>
      <c r="U37" s="22"/>
      <c r="V37" s="22"/>
      <c r="W37" s="22">
        <v>17824130</v>
      </c>
      <c r="X37" s="22">
        <v>42978372</v>
      </c>
      <c r="Y37" s="22">
        <v>-25154242</v>
      </c>
      <c r="Z37" s="23">
        <v>-58.527675268853827</v>
      </c>
      <c r="AA37" s="20">
        <v>85956745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224570</v>
      </c>
      <c r="F38" s="22">
        <v>224570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112284</v>
      </c>
      <c r="Y38" s="22">
        <v>-112284</v>
      </c>
      <c r="Z38" s="23">
        <v>-100</v>
      </c>
      <c r="AA38" s="20">
        <v>224570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3671631</v>
      </c>
      <c r="F39" s="22">
        <v>3671631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1835814</v>
      </c>
      <c r="Y39" s="22">
        <v>-1835814</v>
      </c>
      <c r="Z39" s="23">
        <v>-100</v>
      </c>
      <c r="AA39" s="20">
        <v>3671631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9551836</v>
      </c>
      <c r="F40" s="22">
        <v>9551836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4775916</v>
      </c>
      <c r="Y40" s="22">
        <v>-4775916</v>
      </c>
      <c r="Z40" s="23">
        <v>-100</v>
      </c>
      <c r="AA40" s="20">
        <v>9551836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1044047</v>
      </c>
      <c r="F41" s="22">
        <v>1044047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522024</v>
      </c>
      <c r="Y41" s="22">
        <v>-522024</v>
      </c>
      <c r="Z41" s="23">
        <v>-100</v>
      </c>
      <c r="AA41" s="20">
        <v>1044047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7463322</v>
      </c>
      <c r="F42" s="22">
        <v>7463322</v>
      </c>
      <c r="G42" s="22"/>
      <c r="H42" s="22">
        <v>1582345</v>
      </c>
      <c r="I42" s="22">
        <v>105022</v>
      </c>
      <c r="J42" s="22">
        <v>1687367</v>
      </c>
      <c r="K42" s="22">
        <v>2079077</v>
      </c>
      <c r="L42" s="22">
        <v>816880</v>
      </c>
      <c r="M42" s="22">
        <v>242256</v>
      </c>
      <c r="N42" s="22">
        <v>3138213</v>
      </c>
      <c r="O42" s="22"/>
      <c r="P42" s="22"/>
      <c r="Q42" s="22"/>
      <c r="R42" s="22"/>
      <c r="S42" s="22"/>
      <c r="T42" s="22"/>
      <c r="U42" s="22"/>
      <c r="V42" s="22"/>
      <c r="W42" s="22">
        <v>4825580</v>
      </c>
      <c r="X42" s="22">
        <v>1977552</v>
      </c>
      <c r="Y42" s="22">
        <v>2848028</v>
      </c>
      <c r="Z42" s="23">
        <v>144.01785642046326</v>
      </c>
      <c r="AA42" s="20">
        <v>7463322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1577741</v>
      </c>
      <c r="F44" s="22">
        <v>1577741</v>
      </c>
      <c r="G44" s="22"/>
      <c r="H44" s="22"/>
      <c r="I44" s="22">
        <v>93951</v>
      </c>
      <c r="J44" s="22">
        <v>93951</v>
      </c>
      <c r="K44" s="22">
        <v>77565</v>
      </c>
      <c r="L44" s="22">
        <v>168982</v>
      </c>
      <c r="M44" s="22"/>
      <c r="N44" s="22">
        <v>246547</v>
      </c>
      <c r="O44" s="22"/>
      <c r="P44" s="22"/>
      <c r="Q44" s="22"/>
      <c r="R44" s="22"/>
      <c r="S44" s="22"/>
      <c r="T44" s="22"/>
      <c r="U44" s="22"/>
      <c r="V44" s="22"/>
      <c r="W44" s="22">
        <v>340498</v>
      </c>
      <c r="X44" s="22">
        <v>788868</v>
      </c>
      <c r="Y44" s="22">
        <v>-448370</v>
      </c>
      <c r="Z44" s="23">
        <v>-56.837138786210119</v>
      </c>
      <c r="AA44" s="20">
        <v>1577741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77077</v>
      </c>
      <c r="F45" s="22">
        <v>77077</v>
      </c>
      <c r="G45" s="22"/>
      <c r="H45" s="22"/>
      <c r="I45" s="22"/>
      <c r="J45" s="22"/>
      <c r="K45" s="22">
        <v>1278</v>
      </c>
      <c r="L45" s="22"/>
      <c r="M45" s="22"/>
      <c r="N45" s="22">
        <v>1278</v>
      </c>
      <c r="O45" s="22"/>
      <c r="P45" s="22"/>
      <c r="Q45" s="22"/>
      <c r="R45" s="22"/>
      <c r="S45" s="22"/>
      <c r="T45" s="22"/>
      <c r="U45" s="22"/>
      <c r="V45" s="22"/>
      <c r="W45" s="22">
        <v>1278</v>
      </c>
      <c r="X45" s="22">
        <v>38538</v>
      </c>
      <c r="Y45" s="22">
        <v>-37260</v>
      </c>
      <c r="Z45" s="23">
        <v>-96.683792620270907</v>
      </c>
      <c r="AA45" s="20">
        <v>77077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113645045</v>
      </c>
      <c r="F48" s="31">
        <f t="shared" si="1"/>
        <v>113645045</v>
      </c>
      <c r="G48" s="31">
        <f t="shared" si="1"/>
        <v>0</v>
      </c>
      <c r="H48" s="31">
        <f t="shared" si="1"/>
        <v>2222378</v>
      </c>
      <c r="I48" s="31">
        <f t="shared" si="1"/>
        <v>6344363</v>
      </c>
      <c r="J48" s="31">
        <f t="shared" si="1"/>
        <v>8566741</v>
      </c>
      <c r="K48" s="31">
        <f t="shared" si="1"/>
        <v>8156024</v>
      </c>
      <c r="L48" s="31">
        <f t="shared" si="1"/>
        <v>1467647</v>
      </c>
      <c r="M48" s="31">
        <f t="shared" si="1"/>
        <v>5794291</v>
      </c>
      <c r="N48" s="31">
        <f t="shared" si="1"/>
        <v>15417962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23984703</v>
      </c>
      <c r="X48" s="31">
        <f t="shared" si="1"/>
        <v>55271220</v>
      </c>
      <c r="Y48" s="31">
        <f t="shared" si="1"/>
        <v>-31286517</v>
      </c>
      <c r="Z48" s="32">
        <f>+IF(X48&lt;&gt;0,+(Y48/X48)*100,0)</f>
        <v>-56.60543950359699</v>
      </c>
      <c r="AA48" s="29">
        <f>SUM(AA35:AA47)</f>
        <v>113645045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-18373346</v>
      </c>
      <c r="F49" s="41">
        <f t="shared" si="2"/>
        <v>-18373346</v>
      </c>
      <c r="G49" s="41">
        <f t="shared" si="2"/>
        <v>0</v>
      </c>
      <c r="H49" s="41">
        <f t="shared" si="2"/>
        <v>6383921</v>
      </c>
      <c r="I49" s="41">
        <f t="shared" si="2"/>
        <v>4355256</v>
      </c>
      <c r="J49" s="41">
        <f t="shared" si="2"/>
        <v>10739177</v>
      </c>
      <c r="K49" s="41">
        <f t="shared" si="2"/>
        <v>-1914469</v>
      </c>
      <c r="L49" s="41">
        <f t="shared" si="2"/>
        <v>5093235</v>
      </c>
      <c r="M49" s="41">
        <f t="shared" si="2"/>
        <v>-648871</v>
      </c>
      <c r="N49" s="41">
        <f t="shared" si="2"/>
        <v>2529895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13269072</v>
      </c>
      <c r="X49" s="41">
        <f t="shared" si="2"/>
        <v>-8095016</v>
      </c>
      <c r="Y49" s="41">
        <f t="shared" si="2"/>
        <v>21364088</v>
      </c>
      <c r="Z49" s="42">
        <f>+IF(X49&lt;&gt;0,+(Y49/X49)*100,0)</f>
        <v>-263.9165629814691</v>
      </c>
      <c r="AA49" s="39">
        <f>+AA33-AA48</f>
        <v>-18373346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-18373346</v>
      </c>
      <c r="F52" s="50">
        <f t="shared" si="3"/>
        <v>-18373346</v>
      </c>
      <c r="G52" s="50">
        <f t="shared" si="3"/>
        <v>0</v>
      </c>
      <c r="H52" s="50">
        <f t="shared" si="3"/>
        <v>6383921</v>
      </c>
      <c r="I52" s="50">
        <f t="shared" si="3"/>
        <v>4355256</v>
      </c>
      <c r="J52" s="50">
        <f t="shared" si="3"/>
        <v>10739177</v>
      </c>
      <c r="K52" s="50">
        <f t="shared" si="3"/>
        <v>-1914469</v>
      </c>
      <c r="L52" s="50">
        <f t="shared" si="3"/>
        <v>5093235</v>
      </c>
      <c r="M52" s="50">
        <f t="shared" si="3"/>
        <v>-648871</v>
      </c>
      <c r="N52" s="50">
        <f t="shared" si="3"/>
        <v>2529895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13269072</v>
      </c>
      <c r="X52" s="50">
        <f t="shared" si="3"/>
        <v>-8095016</v>
      </c>
      <c r="Y52" s="50">
        <f t="shared" si="3"/>
        <v>21364088</v>
      </c>
      <c r="Z52" s="51">
        <f>+IF(X52&lt;&gt;0,+(Y52/X52)*100,0)</f>
        <v>-263.9165629814691</v>
      </c>
      <c r="AA52" s="48">
        <f>SUM(AA49:AA51)</f>
        <v>-18373346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-18373346</v>
      </c>
      <c r="F54" s="56">
        <f t="shared" si="4"/>
        <v>-18373346</v>
      </c>
      <c r="G54" s="56">
        <f t="shared" si="4"/>
        <v>0</v>
      </c>
      <c r="H54" s="56">
        <f t="shared" si="4"/>
        <v>6383921</v>
      </c>
      <c r="I54" s="56">
        <f t="shared" si="4"/>
        <v>4355256</v>
      </c>
      <c r="J54" s="56">
        <f t="shared" si="4"/>
        <v>10739177</v>
      </c>
      <c r="K54" s="56">
        <f t="shared" si="4"/>
        <v>-1914469</v>
      </c>
      <c r="L54" s="56">
        <f t="shared" si="4"/>
        <v>5093235</v>
      </c>
      <c r="M54" s="56">
        <f t="shared" si="4"/>
        <v>-648871</v>
      </c>
      <c r="N54" s="56">
        <f t="shared" si="4"/>
        <v>2529895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13269072</v>
      </c>
      <c r="X54" s="56">
        <f t="shared" si="4"/>
        <v>-8095016</v>
      </c>
      <c r="Y54" s="56">
        <f t="shared" si="4"/>
        <v>21364088</v>
      </c>
      <c r="Z54" s="57">
        <f>+IF(X54&lt;&gt;0,+(Y54/X54)*100,0)</f>
        <v>-263.9165629814691</v>
      </c>
      <c r="AA54" s="54">
        <f>+AA52-AA53</f>
        <v>-18373346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-18373346</v>
      </c>
      <c r="F57" s="50">
        <f t="shared" si="5"/>
        <v>-18373346</v>
      </c>
      <c r="G57" s="50">
        <f t="shared" si="5"/>
        <v>0</v>
      </c>
      <c r="H57" s="50">
        <f t="shared" si="5"/>
        <v>6383921</v>
      </c>
      <c r="I57" s="50">
        <f t="shared" si="5"/>
        <v>4355256</v>
      </c>
      <c r="J57" s="50">
        <f t="shared" si="5"/>
        <v>10739177</v>
      </c>
      <c r="K57" s="50">
        <f t="shared" si="5"/>
        <v>-1914469</v>
      </c>
      <c r="L57" s="50">
        <f t="shared" si="5"/>
        <v>5093235</v>
      </c>
      <c r="M57" s="50">
        <f t="shared" si="5"/>
        <v>-648871</v>
      </c>
      <c r="N57" s="50">
        <f t="shared" si="5"/>
        <v>2529895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13269072</v>
      </c>
      <c r="X57" s="50">
        <f t="shared" si="5"/>
        <v>-8095016</v>
      </c>
      <c r="Y57" s="50">
        <f t="shared" si="5"/>
        <v>21364088</v>
      </c>
      <c r="Z57" s="51">
        <f>+IF(X57&lt;&gt;0,+(Y57/X57)*100,0)</f>
        <v>-263.9165629814691</v>
      </c>
      <c r="AA57" s="48">
        <f>SUM(AA54:AA56)</f>
        <v>-18373346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-18373346</v>
      </c>
      <c r="F60" s="67">
        <f t="shared" si="6"/>
        <v>-18373346</v>
      </c>
      <c r="G60" s="67">
        <f t="shared" si="6"/>
        <v>0</v>
      </c>
      <c r="H60" s="67">
        <f t="shared" si="6"/>
        <v>6383921</v>
      </c>
      <c r="I60" s="67">
        <f t="shared" si="6"/>
        <v>4355256</v>
      </c>
      <c r="J60" s="67">
        <f t="shared" si="6"/>
        <v>10739177</v>
      </c>
      <c r="K60" s="67">
        <f t="shared" si="6"/>
        <v>-1914469</v>
      </c>
      <c r="L60" s="67">
        <f t="shared" si="6"/>
        <v>5093235</v>
      </c>
      <c r="M60" s="67">
        <f t="shared" si="6"/>
        <v>-648871</v>
      </c>
      <c r="N60" s="67">
        <f t="shared" si="6"/>
        <v>2529895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13269072</v>
      </c>
      <c r="X60" s="67">
        <f t="shared" si="6"/>
        <v>-8095016</v>
      </c>
      <c r="Y60" s="67">
        <f t="shared" si="6"/>
        <v>21364088</v>
      </c>
      <c r="Z60" s="68">
        <f>+IF(X60&lt;&gt;0,+(Y60/X60)*100,0)</f>
        <v>-263.9165629814691</v>
      </c>
      <c r="AA60" s="65">
        <f>SUM(AA57:AA59)</f>
        <v>-18373346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435251518</v>
      </c>
      <c r="D6" s="20"/>
      <c r="E6" s="21">
        <v>548139251</v>
      </c>
      <c r="F6" s="22">
        <v>548139251</v>
      </c>
      <c r="G6" s="22">
        <v>54656025</v>
      </c>
      <c r="H6" s="22">
        <v>32566967</v>
      </c>
      <c r="I6" s="22">
        <v>44540849</v>
      </c>
      <c r="J6" s="22">
        <v>131763841</v>
      </c>
      <c r="K6" s="22">
        <v>38940060</v>
      </c>
      <c r="L6" s="22">
        <v>27541355</v>
      </c>
      <c r="M6" s="22">
        <v>30211531</v>
      </c>
      <c r="N6" s="22">
        <v>96692946</v>
      </c>
      <c r="O6" s="22"/>
      <c r="P6" s="22"/>
      <c r="Q6" s="22"/>
      <c r="R6" s="22"/>
      <c r="S6" s="22"/>
      <c r="T6" s="22"/>
      <c r="U6" s="22"/>
      <c r="V6" s="22"/>
      <c r="W6" s="22">
        <v>228456787</v>
      </c>
      <c r="X6" s="22">
        <v>274069584</v>
      </c>
      <c r="Y6" s="22">
        <v>-45612797</v>
      </c>
      <c r="Z6" s="23">
        <v>-16.64277966722495</v>
      </c>
      <c r="AA6" s="20">
        <v>548139251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4637263</v>
      </c>
      <c r="D13" s="20"/>
      <c r="E13" s="21">
        <v>5311561</v>
      </c>
      <c r="F13" s="22">
        <v>5311561</v>
      </c>
      <c r="G13" s="22">
        <v>719497</v>
      </c>
      <c r="H13" s="22">
        <v>690417</v>
      </c>
      <c r="I13" s="22">
        <v>783295</v>
      </c>
      <c r="J13" s="22">
        <v>2193209</v>
      </c>
      <c r="K13" s="22">
        <v>775274</v>
      </c>
      <c r="L13" s="22">
        <v>781184</v>
      </c>
      <c r="M13" s="22">
        <v>798060</v>
      </c>
      <c r="N13" s="22">
        <v>2354518</v>
      </c>
      <c r="O13" s="22"/>
      <c r="P13" s="22"/>
      <c r="Q13" s="22"/>
      <c r="R13" s="22"/>
      <c r="S13" s="22"/>
      <c r="T13" s="22"/>
      <c r="U13" s="22"/>
      <c r="V13" s="22"/>
      <c r="W13" s="22">
        <v>4547727</v>
      </c>
      <c r="X13" s="22">
        <v>2655780</v>
      </c>
      <c r="Y13" s="22">
        <v>1891947</v>
      </c>
      <c r="Z13" s="23">
        <v>71.238845085059751</v>
      </c>
      <c r="AA13" s="20">
        <v>5311561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119232</v>
      </c>
      <c r="D20" s="20"/>
      <c r="E20" s="21">
        <v>67544</v>
      </c>
      <c r="F20" s="22">
        <v>67544</v>
      </c>
      <c r="G20" s="22">
        <v>13156</v>
      </c>
      <c r="H20" s="22">
        <v>4857</v>
      </c>
      <c r="I20" s="22">
        <v>11337</v>
      </c>
      <c r="J20" s="22">
        <v>29350</v>
      </c>
      <c r="K20" s="22">
        <v>18814</v>
      </c>
      <c r="L20" s="22">
        <v>3688</v>
      </c>
      <c r="M20" s="22">
        <v>11328</v>
      </c>
      <c r="N20" s="22">
        <v>33830</v>
      </c>
      <c r="O20" s="22"/>
      <c r="P20" s="22"/>
      <c r="Q20" s="22"/>
      <c r="R20" s="22"/>
      <c r="S20" s="22"/>
      <c r="T20" s="22"/>
      <c r="U20" s="22"/>
      <c r="V20" s="22"/>
      <c r="W20" s="22">
        <v>63180</v>
      </c>
      <c r="X20" s="22">
        <v>33768</v>
      </c>
      <c r="Y20" s="22">
        <v>29412</v>
      </c>
      <c r="Z20" s="18">
        <v>87.100213219616208</v>
      </c>
      <c r="AA20" s="20">
        <v>67544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907192</v>
      </c>
      <c r="D24" s="20"/>
      <c r="E24" s="21">
        <v>1664744</v>
      </c>
      <c r="F24" s="22">
        <v>1664744</v>
      </c>
      <c r="G24" s="22">
        <v>13977</v>
      </c>
      <c r="H24" s="22">
        <v>69203</v>
      </c>
      <c r="I24" s="22">
        <v>75753</v>
      </c>
      <c r="J24" s="22">
        <v>158933</v>
      </c>
      <c r="K24" s="22">
        <v>49386</v>
      </c>
      <c r="L24" s="22">
        <v>85233</v>
      </c>
      <c r="M24" s="22">
        <v>100389</v>
      </c>
      <c r="N24" s="22">
        <v>235008</v>
      </c>
      <c r="O24" s="22"/>
      <c r="P24" s="22"/>
      <c r="Q24" s="22"/>
      <c r="R24" s="22"/>
      <c r="S24" s="22"/>
      <c r="T24" s="22"/>
      <c r="U24" s="22"/>
      <c r="V24" s="22"/>
      <c r="W24" s="22">
        <v>393941</v>
      </c>
      <c r="X24" s="22">
        <v>832368</v>
      </c>
      <c r="Y24" s="22">
        <v>-438427</v>
      </c>
      <c r="Z24" s="23">
        <v>-52.672255540818483</v>
      </c>
      <c r="AA24" s="20">
        <v>1664744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20258300</v>
      </c>
      <c r="F26" s="22">
        <v>20258300</v>
      </c>
      <c r="G26" s="22">
        <v>7464180</v>
      </c>
      <c r="H26" s="22">
        <v>353460</v>
      </c>
      <c r="I26" s="22"/>
      <c r="J26" s="22">
        <v>7817640</v>
      </c>
      <c r="K26" s="22"/>
      <c r="L26" s="22"/>
      <c r="M26" s="22">
        <v>6043920</v>
      </c>
      <c r="N26" s="22">
        <v>6043920</v>
      </c>
      <c r="O26" s="22"/>
      <c r="P26" s="22"/>
      <c r="Q26" s="22"/>
      <c r="R26" s="22"/>
      <c r="S26" s="22"/>
      <c r="T26" s="22"/>
      <c r="U26" s="22"/>
      <c r="V26" s="22"/>
      <c r="W26" s="22">
        <v>13861560</v>
      </c>
      <c r="X26" s="22">
        <v>10129146</v>
      </c>
      <c r="Y26" s="22">
        <v>3732414</v>
      </c>
      <c r="Z26" s="23">
        <v>36.848259468271067</v>
      </c>
      <c r="AA26" s="20">
        <v>20258300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440915205</v>
      </c>
      <c r="D33" s="29">
        <f t="shared" ref="D33:Y33" si="0">SUM(D6:D32)</f>
        <v>0</v>
      </c>
      <c r="E33" s="30">
        <f t="shared" si="0"/>
        <v>575441400</v>
      </c>
      <c r="F33" s="31">
        <f t="shared" si="0"/>
        <v>575441400</v>
      </c>
      <c r="G33" s="31">
        <f t="shared" si="0"/>
        <v>62866835</v>
      </c>
      <c r="H33" s="31">
        <f t="shared" si="0"/>
        <v>33684904</v>
      </c>
      <c r="I33" s="31">
        <f t="shared" si="0"/>
        <v>45411234</v>
      </c>
      <c r="J33" s="31">
        <f t="shared" si="0"/>
        <v>141962973</v>
      </c>
      <c r="K33" s="31">
        <f t="shared" si="0"/>
        <v>39783534</v>
      </c>
      <c r="L33" s="31">
        <f t="shared" si="0"/>
        <v>28411460</v>
      </c>
      <c r="M33" s="31">
        <f t="shared" si="0"/>
        <v>37165228</v>
      </c>
      <c r="N33" s="31">
        <f t="shared" si="0"/>
        <v>105360222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247323195</v>
      </c>
      <c r="X33" s="31">
        <f t="shared" si="0"/>
        <v>287720646</v>
      </c>
      <c r="Y33" s="31">
        <f t="shared" si="0"/>
        <v>-40397451</v>
      </c>
      <c r="Z33" s="32">
        <f>+IF(X33&lt;&gt;0,+(Y33/X33)*100,0)</f>
        <v>-14.040511712183489</v>
      </c>
      <c r="AA33" s="29">
        <f>SUM(AA6:AA32)</f>
        <v>575441400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31919705</v>
      </c>
      <c r="D35" s="20"/>
      <c r="E35" s="21">
        <v>32242765</v>
      </c>
      <c r="F35" s="22">
        <v>32242765</v>
      </c>
      <c r="G35" s="22">
        <v>2761392</v>
      </c>
      <c r="H35" s="22">
        <v>2907120</v>
      </c>
      <c r="I35" s="22">
        <v>3532150</v>
      </c>
      <c r="J35" s="22">
        <v>9200662</v>
      </c>
      <c r="K35" s="22">
        <v>5427198</v>
      </c>
      <c r="L35" s="22">
        <v>6157454</v>
      </c>
      <c r="M35" s="22">
        <v>3566929</v>
      </c>
      <c r="N35" s="22">
        <v>15151581</v>
      </c>
      <c r="O35" s="22"/>
      <c r="P35" s="22"/>
      <c r="Q35" s="22"/>
      <c r="R35" s="22"/>
      <c r="S35" s="22"/>
      <c r="T35" s="22"/>
      <c r="U35" s="22"/>
      <c r="V35" s="22"/>
      <c r="W35" s="22">
        <v>24352243</v>
      </c>
      <c r="X35" s="22">
        <v>16121484</v>
      </c>
      <c r="Y35" s="22">
        <v>8230759</v>
      </c>
      <c r="Z35" s="23">
        <v>51.054598943868932</v>
      </c>
      <c r="AA35" s="20">
        <v>32242765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486866696</v>
      </c>
      <c r="D37" s="20"/>
      <c r="E37" s="21">
        <v>428185402</v>
      </c>
      <c r="F37" s="22">
        <v>428185402</v>
      </c>
      <c r="G37" s="22"/>
      <c r="H37" s="22">
        <v>1168306</v>
      </c>
      <c r="I37" s="22">
        <v>56149918</v>
      </c>
      <c r="J37" s="22">
        <v>57318224</v>
      </c>
      <c r="K37" s="22">
        <v>634482</v>
      </c>
      <c r="L37" s="22">
        <v>1022340</v>
      </c>
      <c r="M37" s="22">
        <v>824399</v>
      </c>
      <c r="N37" s="22">
        <v>2481221</v>
      </c>
      <c r="O37" s="22"/>
      <c r="P37" s="22"/>
      <c r="Q37" s="22"/>
      <c r="R37" s="22"/>
      <c r="S37" s="22"/>
      <c r="T37" s="22"/>
      <c r="U37" s="22"/>
      <c r="V37" s="22"/>
      <c r="W37" s="22">
        <v>59799445</v>
      </c>
      <c r="X37" s="22">
        <v>214092714</v>
      </c>
      <c r="Y37" s="22">
        <v>-154293269</v>
      </c>
      <c r="Z37" s="23">
        <v>-72.0684352667882</v>
      </c>
      <c r="AA37" s="20">
        <v>428185402</v>
      </c>
    </row>
    <row r="38" spans="1:27" x14ac:dyDescent="0.25">
      <c r="A38" s="19" t="s">
        <v>64</v>
      </c>
      <c r="B38" s="15" t="s">
        <v>32</v>
      </c>
      <c r="C38" s="20">
        <v>169952</v>
      </c>
      <c r="D38" s="20"/>
      <c r="E38" s="21">
        <v>525657</v>
      </c>
      <c r="F38" s="22">
        <v>525657</v>
      </c>
      <c r="G38" s="22">
        <v>14612</v>
      </c>
      <c r="H38" s="22">
        <v>4196</v>
      </c>
      <c r="I38" s="22">
        <v>786</v>
      </c>
      <c r="J38" s="22">
        <v>19594</v>
      </c>
      <c r="K38" s="22">
        <v>290</v>
      </c>
      <c r="L38" s="22">
        <v>5629</v>
      </c>
      <c r="M38" s="22">
        <v>10179</v>
      </c>
      <c r="N38" s="22">
        <v>16098</v>
      </c>
      <c r="O38" s="22"/>
      <c r="P38" s="22"/>
      <c r="Q38" s="22"/>
      <c r="R38" s="22"/>
      <c r="S38" s="22"/>
      <c r="T38" s="22"/>
      <c r="U38" s="22"/>
      <c r="V38" s="22"/>
      <c r="W38" s="22">
        <v>35692</v>
      </c>
      <c r="X38" s="22">
        <v>262836</v>
      </c>
      <c r="Y38" s="22">
        <v>-227144</v>
      </c>
      <c r="Z38" s="23">
        <v>-86.420429469326876</v>
      </c>
      <c r="AA38" s="20">
        <v>525657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1798000</v>
      </c>
      <c r="F39" s="22">
        <v>1798000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899004</v>
      </c>
      <c r="Y39" s="22">
        <v>-899004</v>
      </c>
      <c r="Z39" s="23">
        <v>-100</v>
      </c>
      <c r="AA39" s="20">
        <v>1798000</v>
      </c>
    </row>
    <row r="40" spans="1:27" x14ac:dyDescent="0.25">
      <c r="A40" s="19" t="s">
        <v>66</v>
      </c>
      <c r="B40" s="15" t="s">
        <v>32</v>
      </c>
      <c r="C40" s="20">
        <v>30446522</v>
      </c>
      <c r="D40" s="20"/>
      <c r="E40" s="21">
        <v>5998246</v>
      </c>
      <c r="F40" s="22">
        <v>5998246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2999142</v>
      </c>
      <c r="Y40" s="22">
        <v>-2999142</v>
      </c>
      <c r="Z40" s="23">
        <v>-100</v>
      </c>
      <c r="AA40" s="20">
        <v>5998246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38501517</v>
      </c>
      <c r="D42" s="20"/>
      <c r="E42" s="21">
        <v>40630725</v>
      </c>
      <c r="F42" s="22">
        <v>40630725</v>
      </c>
      <c r="G42" s="22">
        <v>195834</v>
      </c>
      <c r="H42" s="22">
        <v>169181</v>
      </c>
      <c r="I42" s="22">
        <v>6098511</v>
      </c>
      <c r="J42" s="22">
        <v>6463526</v>
      </c>
      <c r="K42" s="22">
        <v>2529424</v>
      </c>
      <c r="L42" s="22">
        <v>6945034</v>
      </c>
      <c r="M42" s="22">
        <v>6639289</v>
      </c>
      <c r="N42" s="22">
        <v>16113747</v>
      </c>
      <c r="O42" s="22"/>
      <c r="P42" s="22"/>
      <c r="Q42" s="22"/>
      <c r="R42" s="22"/>
      <c r="S42" s="22"/>
      <c r="T42" s="22"/>
      <c r="U42" s="22"/>
      <c r="V42" s="22"/>
      <c r="W42" s="22">
        <v>22577273</v>
      </c>
      <c r="X42" s="22">
        <v>20315400</v>
      </c>
      <c r="Y42" s="22">
        <v>2261873</v>
      </c>
      <c r="Z42" s="23">
        <v>11.133785207281175</v>
      </c>
      <c r="AA42" s="20">
        <v>40630725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2890745</v>
      </c>
      <c r="D44" s="20"/>
      <c r="E44" s="21">
        <v>1149906</v>
      </c>
      <c r="F44" s="22">
        <v>1149906</v>
      </c>
      <c r="G44" s="22">
        <v>21539</v>
      </c>
      <c r="H44" s="22">
        <v>100391</v>
      </c>
      <c r="I44" s="22">
        <v>267809</v>
      </c>
      <c r="J44" s="22">
        <v>389739</v>
      </c>
      <c r="K44" s="22">
        <v>616246</v>
      </c>
      <c r="L44" s="22">
        <v>24631</v>
      </c>
      <c r="M44" s="22">
        <v>410249</v>
      </c>
      <c r="N44" s="22">
        <v>1051126</v>
      </c>
      <c r="O44" s="22"/>
      <c r="P44" s="22"/>
      <c r="Q44" s="22"/>
      <c r="R44" s="22"/>
      <c r="S44" s="22"/>
      <c r="T44" s="22"/>
      <c r="U44" s="22"/>
      <c r="V44" s="22"/>
      <c r="W44" s="22">
        <v>1440865</v>
      </c>
      <c r="X44" s="22">
        <v>574956</v>
      </c>
      <c r="Y44" s="22">
        <v>865909</v>
      </c>
      <c r="Z44" s="23">
        <v>150.60439407537271</v>
      </c>
      <c r="AA44" s="20">
        <v>1149906</v>
      </c>
    </row>
    <row r="45" spans="1:27" x14ac:dyDescent="0.25">
      <c r="A45" s="19" t="s">
        <v>70</v>
      </c>
      <c r="B45" s="15" t="s">
        <v>32</v>
      </c>
      <c r="C45" s="20">
        <v>1460565</v>
      </c>
      <c r="D45" s="20"/>
      <c r="E45" s="21">
        <v>12779039</v>
      </c>
      <c r="F45" s="22">
        <v>12779039</v>
      </c>
      <c r="G45" s="22">
        <v>24465</v>
      </c>
      <c r="H45" s="22">
        <v>69106</v>
      </c>
      <c r="I45" s="22">
        <v>89657</v>
      </c>
      <c r="J45" s="22">
        <v>183228</v>
      </c>
      <c r="K45" s="22">
        <v>118906</v>
      </c>
      <c r="L45" s="22">
        <v>66444</v>
      </c>
      <c r="M45" s="22">
        <v>130913</v>
      </c>
      <c r="N45" s="22">
        <v>316263</v>
      </c>
      <c r="O45" s="22"/>
      <c r="P45" s="22"/>
      <c r="Q45" s="22"/>
      <c r="R45" s="22"/>
      <c r="S45" s="22"/>
      <c r="T45" s="22"/>
      <c r="U45" s="22"/>
      <c r="V45" s="22"/>
      <c r="W45" s="22">
        <v>499491</v>
      </c>
      <c r="X45" s="22">
        <v>6389556</v>
      </c>
      <c r="Y45" s="22">
        <v>-5890065</v>
      </c>
      <c r="Z45" s="23">
        <v>-92.18269626246331</v>
      </c>
      <c r="AA45" s="20">
        <v>12779039</v>
      </c>
    </row>
    <row r="46" spans="1:27" x14ac:dyDescent="0.25">
      <c r="A46" s="19" t="s">
        <v>71</v>
      </c>
      <c r="B46" s="15" t="s">
        <v>32</v>
      </c>
      <c r="C46" s="20">
        <v>238221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592493923</v>
      </c>
      <c r="D48" s="29">
        <f t="shared" ref="D48:Y48" si="1">SUM(D35:D47)</f>
        <v>0</v>
      </c>
      <c r="E48" s="30">
        <f t="shared" si="1"/>
        <v>523309740</v>
      </c>
      <c r="F48" s="31">
        <f t="shared" si="1"/>
        <v>523309740</v>
      </c>
      <c r="G48" s="31">
        <f t="shared" si="1"/>
        <v>3017842</v>
      </c>
      <c r="H48" s="31">
        <f t="shared" si="1"/>
        <v>4418300</v>
      </c>
      <c r="I48" s="31">
        <f t="shared" si="1"/>
        <v>66138831</v>
      </c>
      <c r="J48" s="31">
        <f t="shared" si="1"/>
        <v>73574973</v>
      </c>
      <c r="K48" s="31">
        <f t="shared" si="1"/>
        <v>9326546</v>
      </c>
      <c r="L48" s="31">
        <f t="shared" si="1"/>
        <v>14221532</v>
      </c>
      <c r="M48" s="31">
        <f t="shared" si="1"/>
        <v>11581958</v>
      </c>
      <c r="N48" s="31">
        <f t="shared" si="1"/>
        <v>35130036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108705009</v>
      </c>
      <c r="X48" s="31">
        <f t="shared" si="1"/>
        <v>261655092</v>
      </c>
      <c r="Y48" s="31">
        <f t="shared" si="1"/>
        <v>-152950083</v>
      </c>
      <c r="Z48" s="32">
        <f>+IF(X48&lt;&gt;0,+(Y48/X48)*100,0)</f>
        <v>-58.454846733882782</v>
      </c>
      <c r="AA48" s="29">
        <f>SUM(AA35:AA47)</f>
        <v>523309740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-151578718</v>
      </c>
      <c r="D49" s="39">
        <f t="shared" si="2"/>
        <v>0</v>
      </c>
      <c r="E49" s="40">
        <f t="shared" si="2"/>
        <v>52131660</v>
      </c>
      <c r="F49" s="41">
        <f t="shared" si="2"/>
        <v>52131660</v>
      </c>
      <c r="G49" s="41">
        <f t="shared" si="2"/>
        <v>59848993</v>
      </c>
      <c r="H49" s="41">
        <f t="shared" si="2"/>
        <v>29266604</v>
      </c>
      <c r="I49" s="41">
        <f t="shared" si="2"/>
        <v>-20727597</v>
      </c>
      <c r="J49" s="41">
        <f t="shared" si="2"/>
        <v>68388000</v>
      </c>
      <c r="K49" s="41">
        <f t="shared" si="2"/>
        <v>30456988</v>
      </c>
      <c r="L49" s="41">
        <f t="shared" si="2"/>
        <v>14189928</v>
      </c>
      <c r="M49" s="41">
        <f t="shared" si="2"/>
        <v>25583270</v>
      </c>
      <c r="N49" s="41">
        <f t="shared" si="2"/>
        <v>70230186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138618186</v>
      </c>
      <c r="X49" s="41">
        <f t="shared" si="2"/>
        <v>26065554</v>
      </c>
      <c r="Y49" s="41">
        <f t="shared" si="2"/>
        <v>112552632</v>
      </c>
      <c r="Z49" s="42">
        <f>+IF(X49&lt;&gt;0,+(Y49/X49)*100,0)</f>
        <v>431.80602261513411</v>
      </c>
      <c r="AA49" s="39">
        <f>+AA33-AA48</f>
        <v>52131660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-151578718</v>
      </c>
      <c r="D52" s="48">
        <f t="shared" si="3"/>
        <v>0</v>
      </c>
      <c r="E52" s="49">
        <f t="shared" si="3"/>
        <v>52131660</v>
      </c>
      <c r="F52" s="50">
        <f t="shared" si="3"/>
        <v>52131660</v>
      </c>
      <c r="G52" s="50">
        <f t="shared" si="3"/>
        <v>59848993</v>
      </c>
      <c r="H52" s="50">
        <f t="shared" si="3"/>
        <v>29266604</v>
      </c>
      <c r="I52" s="50">
        <f t="shared" si="3"/>
        <v>-20727597</v>
      </c>
      <c r="J52" s="50">
        <f t="shared" si="3"/>
        <v>68388000</v>
      </c>
      <c r="K52" s="50">
        <f t="shared" si="3"/>
        <v>30456988</v>
      </c>
      <c r="L52" s="50">
        <f t="shared" si="3"/>
        <v>14189928</v>
      </c>
      <c r="M52" s="50">
        <f t="shared" si="3"/>
        <v>25583270</v>
      </c>
      <c r="N52" s="50">
        <f t="shared" si="3"/>
        <v>70230186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138618186</v>
      </c>
      <c r="X52" s="50">
        <f t="shared" si="3"/>
        <v>26065554</v>
      </c>
      <c r="Y52" s="50">
        <f t="shared" si="3"/>
        <v>112552632</v>
      </c>
      <c r="Z52" s="51">
        <f>+IF(X52&lt;&gt;0,+(Y52/X52)*100,0)</f>
        <v>431.80602261513411</v>
      </c>
      <c r="AA52" s="48">
        <f>SUM(AA49:AA51)</f>
        <v>52131660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-151578718</v>
      </c>
      <c r="D54" s="54">
        <f>+D52-D53</f>
        <v>0</v>
      </c>
      <c r="E54" s="55">
        <f t="shared" si="4"/>
        <v>52131660</v>
      </c>
      <c r="F54" s="56">
        <f t="shared" si="4"/>
        <v>52131660</v>
      </c>
      <c r="G54" s="56">
        <f t="shared" si="4"/>
        <v>59848993</v>
      </c>
      <c r="H54" s="56">
        <f t="shared" si="4"/>
        <v>29266604</v>
      </c>
      <c r="I54" s="56">
        <f t="shared" si="4"/>
        <v>-20727597</v>
      </c>
      <c r="J54" s="56">
        <f t="shared" si="4"/>
        <v>68388000</v>
      </c>
      <c r="K54" s="56">
        <f t="shared" si="4"/>
        <v>30456988</v>
      </c>
      <c r="L54" s="56">
        <f t="shared" si="4"/>
        <v>14189928</v>
      </c>
      <c r="M54" s="56">
        <f t="shared" si="4"/>
        <v>25583270</v>
      </c>
      <c r="N54" s="56">
        <f t="shared" si="4"/>
        <v>70230186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138618186</v>
      </c>
      <c r="X54" s="56">
        <f t="shared" si="4"/>
        <v>26065554</v>
      </c>
      <c r="Y54" s="56">
        <f t="shared" si="4"/>
        <v>112552632</v>
      </c>
      <c r="Z54" s="57">
        <f>+IF(X54&lt;&gt;0,+(Y54/X54)*100,0)</f>
        <v>431.80602261513411</v>
      </c>
      <c r="AA54" s="54">
        <f>+AA52-AA53</f>
        <v>52131660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-151578718</v>
      </c>
      <c r="D57" s="48">
        <f>SUM(D54:D56)</f>
        <v>0</v>
      </c>
      <c r="E57" s="49">
        <f t="shared" si="5"/>
        <v>52131660</v>
      </c>
      <c r="F57" s="50">
        <f t="shared" si="5"/>
        <v>52131660</v>
      </c>
      <c r="G57" s="50">
        <f t="shared" si="5"/>
        <v>59848993</v>
      </c>
      <c r="H57" s="50">
        <f t="shared" si="5"/>
        <v>29266604</v>
      </c>
      <c r="I57" s="50">
        <f t="shared" si="5"/>
        <v>-20727597</v>
      </c>
      <c r="J57" s="50">
        <f t="shared" si="5"/>
        <v>68388000</v>
      </c>
      <c r="K57" s="50">
        <f t="shared" si="5"/>
        <v>30456988</v>
      </c>
      <c r="L57" s="50">
        <f t="shared" si="5"/>
        <v>14189928</v>
      </c>
      <c r="M57" s="50">
        <f t="shared" si="5"/>
        <v>25583270</v>
      </c>
      <c r="N57" s="50">
        <f t="shared" si="5"/>
        <v>70230186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138618186</v>
      </c>
      <c r="X57" s="50">
        <f t="shared" si="5"/>
        <v>26065554</v>
      </c>
      <c r="Y57" s="50">
        <f t="shared" si="5"/>
        <v>112552632</v>
      </c>
      <c r="Z57" s="51">
        <f>+IF(X57&lt;&gt;0,+(Y57/X57)*100,0)</f>
        <v>431.80602261513411</v>
      </c>
      <c r="AA57" s="48">
        <f>SUM(AA54:AA56)</f>
        <v>52131660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-151578718</v>
      </c>
      <c r="D60" s="65">
        <f>SUM(D57:D59)</f>
        <v>0</v>
      </c>
      <c r="E60" s="66">
        <f t="shared" si="6"/>
        <v>52131660</v>
      </c>
      <c r="F60" s="67">
        <f t="shared" si="6"/>
        <v>52131660</v>
      </c>
      <c r="G60" s="67">
        <f t="shared" si="6"/>
        <v>59848993</v>
      </c>
      <c r="H60" s="67">
        <f t="shared" si="6"/>
        <v>29266604</v>
      </c>
      <c r="I60" s="67">
        <f t="shared" si="6"/>
        <v>-20727597</v>
      </c>
      <c r="J60" s="67">
        <f t="shared" si="6"/>
        <v>68388000</v>
      </c>
      <c r="K60" s="67">
        <f t="shared" si="6"/>
        <v>30456988</v>
      </c>
      <c r="L60" s="67">
        <f t="shared" si="6"/>
        <v>14189928</v>
      </c>
      <c r="M60" s="67">
        <f t="shared" si="6"/>
        <v>25583270</v>
      </c>
      <c r="N60" s="67">
        <f t="shared" si="6"/>
        <v>70230186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138618186</v>
      </c>
      <c r="X60" s="67">
        <f t="shared" si="6"/>
        <v>26065554</v>
      </c>
      <c r="Y60" s="67">
        <f t="shared" si="6"/>
        <v>112552632</v>
      </c>
      <c r="Z60" s="68">
        <f>+IF(X60&lt;&gt;0,+(Y60/X60)*100,0)</f>
        <v>431.80602261513411</v>
      </c>
      <c r="AA60" s="65">
        <f>SUM(AA57:AA59)</f>
        <v>52131660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269973527</v>
      </c>
      <c r="D6" s="20"/>
      <c r="E6" s="21">
        <v>424305189</v>
      </c>
      <c r="F6" s="22">
        <v>424305189</v>
      </c>
      <c r="G6" s="22">
        <v>24272821</v>
      </c>
      <c r="H6" s="22">
        <v>24474672</v>
      </c>
      <c r="I6" s="22">
        <v>26759173</v>
      </c>
      <c r="J6" s="22">
        <v>75506666</v>
      </c>
      <c r="K6" s="22">
        <v>20012857</v>
      </c>
      <c r="L6" s="22">
        <v>20507816</v>
      </c>
      <c r="M6" s="22">
        <v>25613765</v>
      </c>
      <c r="N6" s="22">
        <v>66134438</v>
      </c>
      <c r="O6" s="22"/>
      <c r="P6" s="22"/>
      <c r="Q6" s="22"/>
      <c r="R6" s="22"/>
      <c r="S6" s="22"/>
      <c r="T6" s="22"/>
      <c r="U6" s="22"/>
      <c r="V6" s="22"/>
      <c r="W6" s="22">
        <v>141641104</v>
      </c>
      <c r="X6" s="22">
        <v>212152506</v>
      </c>
      <c r="Y6" s="22">
        <v>-70511402</v>
      </c>
      <c r="Z6" s="23">
        <v>-33.23618623670653</v>
      </c>
      <c r="AA6" s="20">
        <v>424305189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12653312</v>
      </c>
      <c r="D13" s="20"/>
      <c r="E13" s="21">
        <v>7290162</v>
      </c>
      <c r="F13" s="22">
        <v>7290162</v>
      </c>
      <c r="G13" s="22">
        <v>435593</v>
      </c>
      <c r="H13" s="22">
        <v>291966</v>
      </c>
      <c r="I13" s="22">
        <v>745019</v>
      </c>
      <c r="J13" s="22">
        <v>1472578</v>
      </c>
      <c r="K13" s="22">
        <v>692515</v>
      </c>
      <c r="L13" s="22">
        <v>560926</v>
      </c>
      <c r="M13" s="22">
        <v>682458</v>
      </c>
      <c r="N13" s="22">
        <v>1935899</v>
      </c>
      <c r="O13" s="22"/>
      <c r="P13" s="22"/>
      <c r="Q13" s="22"/>
      <c r="R13" s="22"/>
      <c r="S13" s="22"/>
      <c r="T13" s="22"/>
      <c r="U13" s="22"/>
      <c r="V13" s="22"/>
      <c r="W13" s="22">
        <v>3408477</v>
      </c>
      <c r="X13" s="22">
        <v>3645078</v>
      </c>
      <c r="Y13" s="22">
        <v>-236601</v>
      </c>
      <c r="Z13" s="23">
        <v>-6.4909722096481879</v>
      </c>
      <c r="AA13" s="20">
        <v>7290162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90056</v>
      </c>
      <c r="D20" s="20"/>
      <c r="E20" s="21">
        <v>97748</v>
      </c>
      <c r="F20" s="22">
        <v>97748</v>
      </c>
      <c r="G20" s="22">
        <v>5217</v>
      </c>
      <c r="H20" s="22">
        <v>5217</v>
      </c>
      <c r="I20" s="22">
        <v>5217</v>
      </c>
      <c r="J20" s="22">
        <v>15651</v>
      </c>
      <c r="K20" s="22">
        <v>5217</v>
      </c>
      <c r="L20" s="22">
        <v>5217</v>
      </c>
      <c r="M20" s="22">
        <v>6267</v>
      </c>
      <c r="N20" s="22">
        <v>16701</v>
      </c>
      <c r="O20" s="22"/>
      <c r="P20" s="22"/>
      <c r="Q20" s="22"/>
      <c r="R20" s="22"/>
      <c r="S20" s="22"/>
      <c r="T20" s="22"/>
      <c r="U20" s="22"/>
      <c r="V20" s="22"/>
      <c r="W20" s="22">
        <v>32352</v>
      </c>
      <c r="X20" s="22">
        <v>48870</v>
      </c>
      <c r="Y20" s="22">
        <v>-16518</v>
      </c>
      <c r="Z20" s="18">
        <v>-33.799877225291588</v>
      </c>
      <c r="AA20" s="20">
        <v>97748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16806085</v>
      </c>
      <c r="D26" s="20"/>
      <c r="E26" s="21">
        <v>21703566</v>
      </c>
      <c r="F26" s="22">
        <v>21703566</v>
      </c>
      <c r="G26" s="22">
        <v>9074349</v>
      </c>
      <c r="H26" s="22"/>
      <c r="I26" s="22"/>
      <c r="J26" s="22">
        <v>9074349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9074349</v>
      </c>
      <c r="X26" s="22">
        <v>10851780</v>
      </c>
      <c r="Y26" s="22">
        <v>-1777431</v>
      </c>
      <c r="Z26" s="23">
        <v>-16.379165445668821</v>
      </c>
      <c r="AA26" s="20">
        <v>21703566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299522980</v>
      </c>
      <c r="D33" s="29">
        <f t="shared" ref="D33:Y33" si="0">SUM(D6:D32)</f>
        <v>0</v>
      </c>
      <c r="E33" s="30">
        <f t="shared" si="0"/>
        <v>453396665</v>
      </c>
      <c r="F33" s="31">
        <f t="shared" si="0"/>
        <v>453396665</v>
      </c>
      <c r="G33" s="31">
        <f t="shared" si="0"/>
        <v>33787980</v>
      </c>
      <c r="H33" s="31">
        <f t="shared" si="0"/>
        <v>24771855</v>
      </c>
      <c r="I33" s="31">
        <f t="shared" si="0"/>
        <v>27509409</v>
      </c>
      <c r="J33" s="31">
        <f t="shared" si="0"/>
        <v>86069244</v>
      </c>
      <c r="K33" s="31">
        <f t="shared" si="0"/>
        <v>20710589</v>
      </c>
      <c r="L33" s="31">
        <f t="shared" si="0"/>
        <v>21073959</v>
      </c>
      <c r="M33" s="31">
        <f t="shared" si="0"/>
        <v>26302490</v>
      </c>
      <c r="N33" s="31">
        <f t="shared" si="0"/>
        <v>68087038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154156282</v>
      </c>
      <c r="X33" s="31">
        <f t="shared" si="0"/>
        <v>226698234</v>
      </c>
      <c r="Y33" s="31">
        <f t="shared" si="0"/>
        <v>-72541952</v>
      </c>
      <c r="Z33" s="32">
        <f>+IF(X33&lt;&gt;0,+(Y33/X33)*100,0)</f>
        <v>-31.999345879333141</v>
      </c>
      <c r="AA33" s="29">
        <f>SUM(AA6:AA32)</f>
        <v>453396665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16436502</v>
      </c>
      <c r="D35" s="20"/>
      <c r="E35" s="21">
        <v>15642836</v>
      </c>
      <c r="F35" s="22">
        <v>15642836</v>
      </c>
      <c r="G35" s="22">
        <v>1633832</v>
      </c>
      <c r="H35" s="22">
        <v>1751924</v>
      </c>
      <c r="I35" s="22">
        <v>1644216</v>
      </c>
      <c r="J35" s="22">
        <v>5029972</v>
      </c>
      <c r="K35" s="22">
        <v>1655042</v>
      </c>
      <c r="L35" s="22">
        <v>1584472</v>
      </c>
      <c r="M35" s="22">
        <v>1620610</v>
      </c>
      <c r="N35" s="22">
        <v>4860124</v>
      </c>
      <c r="O35" s="22"/>
      <c r="P35" s="22"/>
      <c r="Q35" s="22"/>
      <c r="R35" s="22"/>
      <c r="S35" s="22"/>
      <c r="T35" s="22"/>
      <c r="U35" s="22"/>
      <c r="V35" s="22"/>
      <c r="W35" s="22">
        <v>9890096</v>
      </c>
      <c r="X35" s="22">
        <v>7821456</v>
      </c>
      <c r="Y35" s="22">
        <v>2068640</v>
      </c>
      <c r="Z35" s="23">
        <v>26.448272546697186</v>
      </c>
      <c r="AA35" s="20">
        <v>15642836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359104602</v>
      </c>
      <c r="D37" s="20"/>
      <c r="E37" s="21">
        <v>465958511</v>
      </c>
      <c r="F37" s="22">
        <v>465958511</v>
      </c>
      <c r="G37" s="22">
        <v>3582914</v>
      </c>
      <c r="H37" s="22">
        <v>869565</v>
      </c>
      <c r="I37" s="22">
        <v>140510318</v>
      </c>
      <c r="J37" s="22">
        <v>144962797</v>
      </c>
      <c r="K37" s="22">
        <v>1173691</v>
      </c>
      <c r="L37" s="22">
        <v>65262109</v>
      </c>
      <c r="M37" s="22">
        <v>5109656</v>
      </c>
      <c r="N37" s="22">
        <v>71545456</v>
      </c>
      <c r="O37" s="22"/>
      <c r="P37" s="22"/>
      <c r="Q37" s="22"/>
      <c r="R37" s="22"/>
      <c r="S37" s="22"/>
      <c r="T37" s="22"/>
      <c r="U37" s="22"/>
      <c r="V37" s="22"/>
      <c r="W37" s="22">
        <v>216508253</v>
      </c>
      <c r="X37" s="22">
        <v>232979256</v>
      </c>
      <c r="Y37" s="22">
        <v>-16471003</v>
      </c>
      <c r="Z37" s="23">
        <v>-7.0697294183135346</v>
      </c>
      <c r="AA37" s="20">
        <v>465958511</v>
      </c>
    </row>
    <row r="38" spans="1:27" x14ac:dyDescent="0.25">
      <c r="A38" s="19" t="s">
        <v>64</v>
      </c>
      <c r="B38" s="15" t="s">
        <v>32</v>
      </c>
      <c r="C38" s="20">
        <v>9846285</v>
      </c>
      <c r="D38" s="20"/>
      <c r="E38" s="21">
        <v>14895824</v>
      </c>
      <c r="F38" s="22">
        <v>14895824</v>
      </c>
      <c r="G38" s="22">
        <v>3101473</v>
      </c>
      <c r="H38" s="22">
        <v>1378128</v>
      </c>
      <c r="I38" s="22">
        <v>2282508</v>
      </c>
      <c r="J38" s="22">
        <v>6762109</v>
      </c>
      <c r="K38" s="22">
        <v>2689458</v>
      </c>
      <c r="L38" s="22">
        <v>2713840</v>
      </c>
      <c r="M38" s="22">
        <v>1974837</v>
      </c>
      <c r="N38" s="22">
        <v>7378135</v>
      </c>
      <c r="O38" s="22"/>
      <c r="P38" s="22"/>
      <c r="Q38" s="22"/>
      <c r="R38" s="22"/>
      <c r="S38" s="22"/>
      <c r="T38" s="22"/>
      <c r="U38" s="22"/>
      <c r="V38" s="22"/>
      <c r="W38" s="22">
        <v>14140244</v>
      </c>
      <c r="X38" s="22">
        <v>7447920</v>
      </c>
      <c r="Y38" s="22">
        <v>6692324</v>
      </c>
      <c r="Z38" s="23">
        <v>89.854939365621547</v>
      </c>
      <c r="AA38" s="20">
        <v>14895824</v>
      </c>
    </row>
    <row r="39" spans="1:27" x14ac:dyDescent="0.25">
      <c r="A39" s="19" t="s">
        <v>65</v>
      </c>
      <c r="B39" s="15" t="s">
        <v>32</v>
      </c>
      <c r="C39" s="20">
        <v>34565401</v>
      </c>
      <c r="D39" s="20"/>
      <c r="E39" s="21">
        <v>35089624</v>
      </c>
      <c r="F39" s="22">
        <v>35089624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17544816</v>
      </c>
      <c r="Y39" s="22">
        <v>-17544816</v>
      </c>
      <c r="Z39" s="23">
        <v>-100</v>
      </c>
      <c r="AA39" s="20">
        <v>35089624</v>
      </c>
    </row>
    <row r="40" spans="1:27" x14ac:dyDescent="0.25">
      <c r="A40" s="19" t="s">
        <v>66</v>
      </c>
      <c r="B40" s="15" t="s">
        <v>32</v>
      </c>
      <c r="C40" s="20">
        <v>3576428</v>
      </c>
      <c r="D40" s="20"/>
      <c r="E40" s="21">
        <v>4240329</v>
      </c>
      <c r="F40" s="22">
        <v>4240329</v>
      </c>
      <c r="G40" s="22"/>
      <c r="H40" s="22">
        <v>359865</v>
      </c>
      <c r="I40" s="22"/>
      <c r="J40" s="22">
        <v>359865</v>
      </c>
      <c r="K40" s="22">
        <v>1863709</v>
      </c>
      <c r="L40" s="22"/>
      <c r="M40" s="22"/>
      <c r="N40" s="22">
        <v>1863709</v>
      </c>
      <c r="O40" s="22"/>
      <c r="P40" s="22"/>
      <c r="Q40" s="22"/>
      <c r="R40" s="22"/>
      <c r="S40" s="22"/>
      <c r="T40" s="22"/>
      <c r="U40" s="22"/>
      <c r="V40" s="22"/>
      <c r="W40" s="22">
        <v>2223574</v>
      </c>
      <c r="X40" s="22">
        <v>2120172</v>
      </c>
      <c r="Y40" s="22">
        <v>103402</v>
      </c>
      <c r="Z40" s="23">
        <v>4.8770571444203581</v>
      </c>
      <c r="AA40" s="20">
        <v>4240329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11122418</v>
      </c>
      <c r="D42" s="20"/>
      <c r="E42" s="21">
        <v>4176000</v>
      </c>
      <c r="F42" s="22">
        <v>4176000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2088000</v>
      </c>
      <c r="Y42" s="22">
        <v>-2088000</v>
      </c>
      <c r="Z42" s="23">
        <v>-100</v>
      </c>
      <c r="AA42" s="20">
        <v>4176000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7310073</v>
      </c>
      <c r="D45" s="20"/>
      <c r="E45" s="21">
        <v>12345918</v>
      </c>
      <c r="F45" s="22">
        <v>12345918</v>
      </c>
      <c r="G45" s="22">
        <v>1195998</v>
      </c>
      <c r="H45" s="22">
        <v>653709</v>
      </c>
      <c r="I45" s="22">
        <v>185225</v>
      </c>
      <c r="J45" s="22">
        <v>2034932</v>
      </c>
      <c r="K45" s="22">
        <v>355916</v>
      </c>
      <c r="L45" s="22">
        <v>432058</v>
      </c>
      <c r="M45" s="22">
        <v>552258</v>
      </c>
      <c r="N45" s="22">
        <v>1340232</v>
      </c>
      <c r="O45" s="22"/>
      <c r="P45" s="22"/>
      <c r="Q45" s="22"/>
      <c r="R45" s="22"/>
      <c r="S45" s="22"/>
      <c r="T45" s="22"/>
      <c r="U45" s="22"/>
      <c r="V45" s="22"/>
      <c r="W45" s="22">
        <v>3375164</v>
      </c>
      <c r="X45" s="22">
        <v>6172974</v>
      </c>
      <c r="Y45" s="22">
        <v>-2797810</v>
      </c>
      <c r="Z45" s="23">
        <v>-45.323534490830511</v>
      </c>
      <c r="AA45" s="20">
        <v>12345918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441961709</v>
      </c>
      <c r="D48" s="29">
        <f t="shared" ref="D48:Y48" si="1">SUM(D35:D47)</f>
        <v>0</v>
      </c>
      <c r="E48" s="30">
        <f t="shared" si="1"/>
        <v>552349042</v>
      </c>
      <c r="F48" s="31">
        <f t="shared" si="1"/>
        <v>552349042</v>
      </c>
      <c r="G48" s="31">
        <f t="shared" si="1"/>
        <v>9514217</v>
      </c>
      <c r="H48" s="31">
        <f t="shared" si="1"/>
        <v>5013191</v>
      </c>
      <c r="I48" s="31">
        <f t="shared" si="1"/>
        <v>144622267</v>
      </c>
      <c r="J48" s="31">
        <f t="shared" si="1"/>
        <v>159149675</v>
      </c>
      <c r="K48" s="31">
        <f t="shared" si="1"/>
        <v>7737816</v>
      </c>
      <c r="L48" s="31">
        <f t="shared" si="1"/>
        <v>69992479</v>
      </c>
      <c r="M48" s="31">
        <f t="shared" si="1"/>
        <v>9257361</v>
      </c>
      <c r="N48" s="31">
        <f t="shared" si="1"/>
        <v>86987656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246137331</v>
      </c>
      <c r="X48" s="31">
        <f t="shared" si="1"/>
        <v>276174594</v>
      </c>
      <c r="Y48" s="31">
        <f t="shared" si="1"/>
        <v>-30037263</v>
      </c>
      <c r="Z48" s="32">
        <f>+IF(X48&lt;&gt;0,+(Y48/X48)*100,0)</f>
        <v>-10.876186170839452</v>
      </c>
      <c r="AA48" s="29">
        <f>SUM(AA35:AA47)</f>
        <v>552349042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-142438729</v>
      </c>
      <c r="D49" s="39">
        <f t="shared" si="2"/>
        <v>0</v>
      </c>
      <c r="E49" s="40">
        <f t="shared" si="2"/>
        <v>-98952377</v>
      </c>
      <c r="F49" s="41">
        <f t="shared" si="2"/>
        <v>-98952377</v>
      </c>
      <c r="G49" s="41">
        <f t="shared" si="2"/>
        <v>24273763</v>
      </c>
      <c r="H49" s="41">
        <f t="shared" si="2"/>
        <v>19758664</v>
      </c>
      <c r="I49" s="41">
        <f t="shared" si="2"/>
        <v>-117112858</v>
      </c>
      <c r="J49" s="41">
        <f t="shared" si="2"/>
        <v>-73080431</v>
      </c>
      <c r="K49" s="41">
        <f t="shared" si="2"/>
        <v>12972773</v>
      </c>
      <c r="L49" s="41">
        <f t="shared" si="2"/>
        <v>-48918520</v>
      </c>
      <c r="M49" s="41">
        <f t="shared" si="2"/>
        <v>17045129</v>
      </c>
      <c r="N49" s="41">
        <f t="shared" si="2"/>
        <v>-18900618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-91981049</v>
      </c>
      <c r="X49" s="41">
        <f t="shared" si="2"/>
        <v>-49476360</v>
      </c>
      <c r="Y49" s="41">
        <f t="shared" si="2"/>
        <v>-42504689</v>
      </c>
      <c r="Z49" s="42">
        <f>+IF(X49&lt;&gt;0,+(Y49/X49)*100,0)</f>
        <v>85.909086683013868</v>
      </c>
      <c r="AA49" s="39">
        <f>+AA33-AA48</f>
        <v>-98952377</v>
      </c>
    </row>
    <row r="50" spans="1:27" x14ac:dyDescent="0.25">
      <c r="A50" s="43" t="s">
        <v>75</v>
      </c>
      <c r="B50" s="15" t="s">
        <v>32</v>
      </c>
      <c r="C50" s="20">
        <v>15585000</v>
      </c>
      <c r="D50" s="20"/>
      <c r="E50" s="21">
        <v>11135000</v>
      </c>
      <c r="F50" s="22">
        <v>11135000</v>
      </c>
      <c r="G50" s="22">
        <v>512687</v>
      </c>
      <c r="H50" s="22"/>
      <c r="I50" s="22">
        <v>1190904</v>
      </c>
      <c r="J50" s="22">
        <v>1703591</v>
      </c>
      <c r="K50" s="22">
        <v>1408127</v>
      </c>
      <c r="L50" s="22">
        <v>1523132</v>
      </c>
      <c r="M50" s="22">
        <v>1926839</v>
      </c>
      <c r="N50" s="22">
        <v>4858098</v>
      </c>
      <c r="O50" s="22"/>
      <c r="P50" s="22"/>
      <c r="Q50" s="22"/>
      <c r="R50" s="22"/>
      <c r="S50" s="22"/>
      <c r="T50" s="22"/>
      <c r="U50" s="22"/>
      <c r="V50" s="22"/>
      <c r="W50" s="22">
        <v>6561689</v>
      </c>
      <c r="X50" s="22">
        <v>5567496</v>
      </c>
      <c r="Y50" s="22">
        <v>994193</v>
      </c>
      <c r="Z50" s="23">
        <v>17.857094104782472</v>
      </c>
      <c r="AA50" s="20">
        <v>11135000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-126853729</v>
      </c>
      <c r="D52" s="48">
        <f t="shared" si="3"/>
        <v>0</v>
      </c>
      <c r="E52" s="49">
        <f t="shared" si="3"/>
        <v>-87817377</v>
      </c>
      <c r="F52" s="50">
        <f t="shared" si="3"/>
        <v>-87817377</v>
      </c>
      <c r="G52" s="50">
        <f t="shared" si="3"/>
        <v>24786450</v>
      </c>
      <c r="H52" s="50">
        <f t="shared" si="3"/>
        <v>19758664</v>
      </c>
      <c r="I52" s="50">
        <f t="shared" si="3"/>
        <v>-115921954</v>
      </c>
      <c r="J52" s="50">
        <f t="shared" si="3"/>
        <v>-71376840</v>
      </c>
      <c r="K52" s="50">
        <f t="shared" si="3"/>
        <v>14380900</v>
      </c>
      <c r="L52" s="50">
        <f t="shared" si="3"/>
        <v>-47395388</v>
      </c>
      <c r="M52" s="50">
        <f t="shared" si="3"/>
        <v>18971968</v>
      </c>
      <c r="N52" s="50">
        <f t="shared" si="3"/>
        <v>-14042520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-85419360</v>
      </c>
      <c r="X52" s="50">
        <f t="shared" si="3"/>
        <v>-43908864</v>
      </c>
      <c r="Y52" s="50">
        <f t="shared" si="3"/>
        <v>-41510496</v>
      </c>
      <c r="Z52" s="51">
        <f>+IF(X52&lt;&gt;0,+(Y52/X52)*100,0)</f>
        <v>94.537850034107009</v>
      </c>
      <c r="AA52" s="48">
        <f>SUM(AA49:AA51)</f>
        <v>-87817377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-126853729</v>
      </c>
      <c r="D54" s="54">
        <f>+D52-D53</f>
        <v>0</v>
      </c>
      <c r="E54" s="55">
        <f t="shared" si="4"/>
        <v>-87817377</v>
      </c>
      <c r="F54" s="56">
        <f t="shared" si="4"/>
        <v>-87817377</v>
      </c>
      <c r="G54" s="56">
        <f t="shared" si="4"/>
        <v>24786450</v>
      </c>
      <c r="H54" s="56">
        <f t="shared" si="4"/>
        <v>19758664</v>
      </c>
      <c r="I54" s="56">
        <f t="shared" si="4"/>
        <v>-115921954</v>
      </c>
      <c r="J54" s="56">
        <f t="shared" si="4"/>
        <v>-71376840</v>
      </c>
      <c r="K54" s="56">
        <f t="shared" si="4"/>
        <v>14380900</v>
      </c>
      <c r="L54" s="56">
        <f t="shared" si="4"/>
        <v>-47395388</v>
      </c>
      <c r="M54" s="56">
        <f t="shared" si="4"/>
        <v>18971968</v>
      </c>
      <c r="N54" s="56">
        <f t="shared" si="4"/>
        <v>-14042520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-85419360</v>
      </c>
      <c r="X54" s="56">
        <f t="shared" si="4"/>
        <v>-43908864</v>
      </c>
      <c r="Y54" s="56">
        <f t="shared" si="4"/>
        <v>-41510496</v>
      </c>
      <c r="Z54" s="57">
        <f>+IF(X54&lt;&gt;0,+(Y54/X54)*100,0)</f>
        <v>94.537850034107009</v>
      </c>
      <c r="AA54" s="54">
        <f>+AA52-AA53</f>
        <v>-87817377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-126853729</v>
      </c>
      <c r="D57" s="48">
        <f>SUM(D54:D56)</f>
        <v>0</v>
      </c>
      <c r="E57" s="49">
        <f t="shared" si="5"/>
        <v>-87817377</v>
      </c>
      <c r="F57" s="50">
        <f t="shared" si="5"/>
        <v>-87817377</v>
      </c>
      <c r="G57" s="50">
        <f t="shared" si="5"/>
        <v>24786450</v>
      </c>
      <c r="H57" s="50">
        <f t="shared" si="5"/>
        <v>19758664</v>
      </c>
      <c r="I57" s="50">
        <f t="shared" si="5"/>
        <v>-115921954</v>
      </c>
      <c r="J57" s="50">
        <f t="shared" si="5"/>
        <v>-71376840</v>
      </c>
      <c r="K57" s="50">
        <f t="shared" si="5"/>
        <v>14380900</v>
      </c>
      <c r="L57" s="50">
        <f t="shared" si="5"/>
        <v>-47395388</v>
      </c>
      <c r="M57" s="50">
        <f t="shared" si="5"/>
        <v>18971968</v>
      </c>
      <c r="N57" s="50">
        <f t="shared" si="5"/>
        <v>-14042520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-85419360</v>
      </c>
      <c r="X57" s="50">
        <f t="shared" si="5"/>
        <v>-43908864</v>
      </c>
      <c r="Y57" s="50">
        <f t="shared" si="5"/>
        <v>-41510496</v>
      </c>
      <c r="Z57" s="51">
        <f>+IF(X57&lt;&gt;0,+(Y57/X57)*100,0)</f>
        <v>94.537850034107009</v>
      </c>
      <c r="AA57" s="48">
        <f>SUM(AA54:AA56)</f>
        <v>-87817377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-126853729</v>
      </c>
      <c r="D60" s="65">
        <f>SUM(D57:D59)</f>
        <v>0</v>
      </c>
      <c r="E60" s="66">
        <f t="shared" si="6"/>
        <v>-87817377</v>
      </c>
      <c r="F60" s="67">
        <f t="shared" si="6"/>
        <v>-87817377</v>
      </c>
      <c r="G60" s="67">
        <f t="shared" si="6"/>
        <v>24786450</v>
      </c>
      <c r="H60" s="67">
        <f t="shared" si="6"/>
        <v>19758664</v>
      </c>
      <c r="I60" s="67">
        <f t="shared" si="6"/>
        <v>-115921954</v>
      </c>
      <c r="J60" s="67">
        <f t="shared" si="6"/>
        <v>-71376840</v>
      </c>
      <c r="K60" s="67">
        <f t="shared" si="6"/>
        <v>14380900</v>
      </c>
      <c r="L60" s="67">
        <f t="shared" si="6"/>
        <v>-47395388</v>
      </c>
      <c r="M60" s="67">
        <f t="shared" si="6"/>
        <v>18971968</v>
      </c>
      <c r="N60" s="67">
        <f t="shared" si="6"/>
        <v>-14042520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-85419360</v>
      </c>
      <c r="X60" s="67">
        <f t="shared" si="6"/>
        <v>-43908864</v>
      </c>
      <c r="Y60" s="67">
        <f t="shared" si="6"/>
        <v>-41510496</v>
      </c>
      <c r="Z60" s="68">
        <f>+IF(X60&lt;&gt;0,+(Y60/X60)*100,0)</f>
        <v>94.537850034107009</v>
      </c>
      <c r="AA60" s="65">
        <f>SUM(AA57:AA59)</f>
        <v>-87817377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399835271</v>
      </c>
      <c r="D6" s="20"/>
      <c r="E6" s="21">
        <v>619729410</v>
      </c>
      <c r="F6" s="22">
        <v>619729410</v>
      </c>
      <c r="G6" s="22">
        <v>41324415</v>
      </c>
      <c r="H6" s="22">
        <v>43859072</v>
      </c>
      <c r="I6" s="22">
        <v>39578541</v>
      </c>
      <c r="J6" s="22">
        <v>124762028</v>
      </c>
      <c r="K6" s="22">
        <v>33257835</v>
      </c>
      <c r="L6" s="22">
        <v>36792749</v>
      </c>
      <c r="M6" s="22">
        <v>28379343</v>
      </c>
      <c r="N6" s="22">
        <v>98429927</v>
      </c>
      <c r="O6" s="22"/>
      <c r="P6" s="22"/>
      <c r="Q6" s="22"/>
      <c r="R6" s="22"/>
      <c r="S6" s="22"/>
      <c r="T6" s="22"/>
      <c r="U6" s="22"/>
      <c r="V6" s="22"/>
      <c r="W6" s="22">
        <v>223191955</v>
      </c>
      <c r="X6" s="22">
        <v>309864666</v>
      </c>
      <c r="Y6" s="22">
        <v>-86672711</v>
      </c>
      <c r="Z6" s="23">
        <v>-27.97115015366095</v>
      </c>
      <c r="AA6" s="20">
        <v>619729410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13396472</v>
      </c>
      <c r="D13" s="20"/>
      <c r="E13" s="21">
        <v>9504600</v>
      </c>
      <c r="F13" s="22">
        <v>9504600</v>
      </c>
      <c r="G13" s="22">
        <v>1068604</v>
      </c>
      <c r="H13" s="22">
        <v>1133027</v>
      </c>
      <c r="I13" s="22">
        <v>1121820</v>
      </c>
      <c r="J13" s="22">
        <v>3323451</v>
      </c>
      <c r="K13" s="22">
        <v>1148110</v>
      </c>
      <c r="L13" s="22">
        <v>1130983</v>
      </c>
      <c r="M13" s="22">
        <v>1128362</v>
      </c>
      <c r="N13" s="22">
        <v>3407455</v>
      </c>
      <c r="O13" s="22"/>
      <c r="P13" s="22"/>
      <c r="Q13" s="22"/>
      <c r="R13" s="22"/>
      <c r="S13" s="22"/>
      <c r="T13" s="22"/>
      <c r="U13" s="22"/>
      <c r="V13" s="22"/>
      <c r="W13" s="22">
        <v>6730906</v>
      </c>
      <c r="X13" s="22">
        <v>4752300</v>
      </c>
      <c r="Y13" s="22">
        <v>1978606</v>
      </c>
      <c r="Z13" s="23">
        <v>41.634703196347033</v>
      </c>
      <c r="AA13" s="20">
        <v>9504600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3556219</v>
      </c>
      <c r="D26" s="20"/>
      <c r="E26" s="21">
        <v>13177160</v>
      </c>
      <c r="F26" s="22">
        <v>13177160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6588576</v>
      </c>
      <c r="Y26" s="22">
        <v>-6588576</v>
      </c>
      <c r="Z26" s="23">
        <v>-100</v>
      </c>
      <c r="AA26" s="20">
        <v>13177160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1750972</v>
      </c>
      <c r="D29" s="20"/>
      <c r="E29" s="21">
        <v>3393900</v>
      </c>
      <c r="F29" s="22">
        <v>3393900</v>
      </c>
      <c r="G29" s="22">
        <v>163566</v>
      </c>
      <c r="H29" s="22">
        <v>164184</v>
      </c>
      <c r="I29" s="22">
        <v>163324</v>
      </c>
      <c r="J29" s="22">
        <v>491074</v>
      </c>
      <c r="K29" s="22">
        <v>163203</v>
      </c>
      <c r="L29" s="22">
        <v>162718</v>
      </c>
      <c r="M29" s="22">
        <v>162596</v>
      </c>
      <c r="N29" s="22">
        <v>488517</v>
      </c>
      <c r="O29" s="22"/>
      <c r="P29" s="22"/>
      <c r="Q29" s="22"/>
      <c r="R29" s="22"/>
      <c r="S29" s="22"/>
      <c r="T29" s="22"/>
      <c r="U29" s="22"/>
      <c r="V29" s="22"/>
      <c r="W29" s="22">
        <v>979591</v>
      </c>
      <c r="X29" s="22">
        <v>1696950</v>
      </c>
      <c r="Y29" s="22">
        <v>-717359</v>
      </c>
      <c r="Z29" s="23">
        <v>-42.273431745189896</v>
      </c>
      <c r="AA29" s="20">
        <v>3393900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418538934</v>
      </c>
      <c r="D33" s="29">
        <f t="shared" ref="D33:Y33" si="0">SUM(D6:D32)</f>
        <v>0</v>
      </c>
      <c r="E33" s="30">
        <f t="shared" si="0"/>
        <v>645805070</v>
      </c>
      <c r="F33" s="31">
        <f t="shared" si="0"/>
        <v>645805070</v>
      </c>
      <c r="G33" s="31">
        <f t="shared" si="0"/>
        <v>42556585</v>
      </c>
      <c r="H33" s="31">
        <f t="shared" si="0"/>
        <v>45156283</v>
      </c>
      <c r="I33" s="31">
        <f t="shared" si="0"/>
        <v>40863685</v>
      </c>
      <c r="J33" s="31">
        <f t="shared" si="0"/>
        <v>128576553</v>
      </c>
      <c r="K33" s="31">
        <f t="shared" si="0"/>
        <v>34569148</v>
      </c>
      <c r="L33" s="31">
        <f t="shared" si="0"/>
        <v>38086450</v>
      </c>
      <c r="M33" s="31">
        <f t="shared" si="0"/>
        <v>29670301</v>
      </c>
      <c r="N33" s="31">
        <f t="shared" si="0"/>
        <v>102325899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230902452</v>
      </c>
      <c r="X33" s="31">
        <f t="shared" si="0"/>
        <v>322902492</v>
      </c>
      <c r="Y33" s="31">
        <f t="shared" si="0"/>
        <v>-92000040</v>
      </c>
      <c r="Z33" s="32">
        <f>+IF(X33&lt;&gt;0,+(Y33/X33)*100,0)</f>
        <v>-28.491585627031952</v>
      </c>
      <c r="AA33" s="29">
        <f>SUM(AA6:AA32)</f>
        <v>645805070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30137845</v>
      </c>
      <c r="D35" s="20"/>
      <c r="E35" s="21">
        <v>32705165</v>
      </c>
      <c r="F35" s="22">
        <v>32705165</v>
      </c>
      <c r="G35" s="22">
        <v>2542544</v>
      </c>
      <c r="H35" s="22">
        <v>2139360</v>
      </c>
      <c r="I35" s="22">
        <v>2729986</v>
      </c>
      <c r="J35" s="22">
        <v>7411890</v>
      </c>
      <c r="K35" s="22">
        <v>2413041</v>
      </c>
      <c r="L35" s="22">
        <v>2355147</v>
      </c>
      <c r="M35" s="22">
        <v>2322789</v>
      </c>
      <c r="N35" s="22">
        <v>7090977</v>
      </c>
      <c r="O35" s="22"/>
      <c r="P35" s="22"/>
      <c r="Q35" s="22"/>
      <c r="R35" s="22"/>
      <c r="S35" s="22"/>
      <c r="T35" s="22"/>
      <c r="U35" s="22"/>
      <c r="V35" s="22"/>
      <c r="W35" s="22">
        <v>14502867</v>
      </c>
      <c r="X35" s="22">
        <v>16352646</v>
      </c>
      <c r="Y35" s="22">
        <v>-1849779</v>
      </c>
      <c r="Z35" s="23">
        <v>-11.311802383540865</v>
      </c>
      <c r="AA35" s="20">
        <v>32705165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456528273</v>
      </c>
      <c r="D37" s="20"/>
      <c r="E37" s="21">
        <v>489626170</v>
      </c>
      <c r="F37" s="22">
        <v>489626170</v>
      </c>
      <c r="G37" s="22"/>
      <c r="H37" s="22">
        <v>54369893</v>
      </c>
      <c r="I37" s="22">
        <v>53364277</v>
      </c>
      <c r="J37" s="22">
        <v>107734170</v>
      </c>
      <c r="K37" s="22">
        <v>36352203</v>
      </c>
      <c r="L37" s="22">
        <v>35174599</v>
      </c>
      <c r="M37" s="22">
        <v>35010407</v>
      </c>
      <c r="N37" s="22">
        <v>106537209</v>
      </c>
      <c r="O37" s="22"/>
      <c r="P37" s="22"/>
      <c r="Q37" s="22"/>
      <c r="R37" s="22"/>
      <c r="S37" s="22"/>
      <c r="T37" s="22"/>
      <c r="U37" s="22"/>
      <c r="V37" s="22"/>
      <c r="W37" s="22">
        <v>214271379</v>
      </c>
      <c r="X37" s="22">
        <v>244813086</v>
      </c>
      <c r="Y37" s="22">
        <v>-30541707</v>
      </c>
      <c r="Z37" s="23">
        <v>-12.475520610037979</v>
      </c>
      <c r="AA37" s="20">
        <v>489626170</v>
      </c>
    </row>
    <row r="38" spans="1:27" x14ac:dyDescent="0.25">
      <c r="A38" s="19" t="s">
        <v>64</v>
      </c>
      <c r="B38" s="15" t="s">
        <v>32</v>
      </c>
      <c r="C38" s="20">
        <v>32542302</v>
      </c>
      <c r="D38" s="20"/>
      <c r="E38" s="21">
        <v>11399640</v>
      </c>
      <c r="F38" s="22">
        <v>11399640</v>
      </c>
      <c r="G38" s="22">
        <v>37701</v>
      </c>
      <c r="H38" s="22">
        <v>107750</v>
      </c>
      <c r="I38" s="22">
        <v>61553</v>
      </c>
      <c r="J38" s="22">
        <v>207004</v>
      </c>
      <c r="K38" s="22">
        <v>117332</v>
      </c>
      <c r="L38" s="22">
        <v>256508</v>
      </c>
      <c r="M38" s="22">
        <v>28261</v>
      </c>
      <c r="N38" s="22">
        <v>402101</v>
      </c>
      <c r="O38" s="22"/>
      <c r="P38" s="22"/>
      <c r="Q38" s="22"/>
      <c r="R38" s="22"/>
      <c r="S38" s="22"/>
      <c r="T38" s="22"/>
      <c r="U38" s="22"/>
      <c r="V38" s="22"/>
      <c r="W38" s="22">
        <v>609105</v>
      </c>
      <c r="X38" s="22">
        <v>5699838</v>
      </c>
      <c r="Y38" s="22">
        <v>-5090733</v>
      </c>
      <c r="Z38" s="23">
        <v>-89.313643650924817</v>
      </c>
      <c r="AA38" s="20">
        <v>11399640</v>
      </c>
    </row>
    <row r="39" spans="1:27" x14ac:dyDescent="0.25">
      <c r="A39" s="19" t="s">
        <v>65</v>
      </c>
      <c r="B39" s="15" t="s">
        <v>32</v>
      </c>
      <c r="C39" s="20">
        <v>-18047980</v>
      </c>
      <c r="D39" s="20"/>
      <c r="E39" s="21">
        <v>53854170</v>
      </c>
      <c r="F39" s="22">
        <v>53854170</v>
      </c>
      <c r="G39" s="22">
        <v>4487848</v>
      </c>
      <c r="H39" s="22">
        <v>4487848</v>
      </c>
      <c r="I39" s="22">
        <v>4487848</v>
      </c>
      <c r="J39" s="22">
        <v>13463544</v>
      </c>
      <c r="K39" s="22">
        <v>8975695</v>
      </c>
      <c r="L39" s="22"/>
      <c r="M39" s="22">
        <v>4487848</v>
      </c>
      <c r="N39" s="22">
        <v>13463543</v>
      </c>
      <c r="O39" s="22"/>
      <c r="P39" s="22"/>
      <c r="Q39" s="22"/>
      <c r="R39" s="22"/>
      <c r="S39" s="22"/>
      <c r="T39" s="22"/>
      <c r="U39" s="22"/>
      <c r="V39" s="22"/>
      <c r="W39" s="22">
        <v>26927087</v>
      </c>
      <c r="X39" s="22">
        <v>26927088</v>
      </c>
      <c r="Y39" s="22">
        <v>-1</v>
      </c>
      <c r="Z39" s="23"/>
      <c r="AA39" s="20">
        <v>53854170</v>
      </c>
    </row>
    <row r="40" spans="1:27" x14ac:dyDescent="0.25">
      <c r="A40" s="19" t="s">
        <v>66</v>
      </c>
      <c r="B40" s="15" t="s">
        <v>32</v>
      </c>
      <c r="C40" s="20">
        <v>5581053</v>
      </c>
      <c r="D40" s="20"/>
      <c r="E40" s="21">
        <v>14359850</v>
      </c>
      <c r="F40" s="22">
        <v>14359850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7179954</v>
      </c>
      <c r="Y40" s="22">
        <v>-7179954</v>
      </c>
      <c r="Z40" s="23">
        <v>-100</v>
      </c>
      <c r="AA40" s="20">
        <v>14359850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1110000</v>
      </c>
      <c r="F41" s="22">
        <v>1110000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555000</v>
      </c>
      <c r="Y41" s="22">
        <v>-555000</v>
      </c>
      <c r="Z41" s="23">
        <v>-100</v>
      </c>
      <c r="AA41" s="20">
        <v>1110000</v>
      </c>
    </row>
    <row r="42" spans="1:27" x14ac:dyDescent="0.25">
      <c r="A42" s="19" t="s">
        <v>67</v>
      </c>
      <c r="B42" s="15" t="s">
        <v>32</v>
      </c>
      <c r="C42" s="20">
        <v>1356281</v>
      </c>
      <c r="D42" s="20"/>
      <c r="E42" s="21">
        <v>10065810</v>
      </c>
      <c r="F42" s="22">
        <v>10065810</v>
      </c>
      <c r="G42" s="22">
        <v>-70740</v>
      </c>
      <c r="H42" s="22"/>
      <c r="I42" s="22"/>
      <c r="J42" s="22">
        <v>-70740</v>
      </c>
      <c r="K42" s="22">
        <v>192622</v>
      </c>
      <c r="L42" s="22">
        <v>365880</v>
      </c>
      <c r="M42" s="22">
        <v>412450</v>
      </c>
      <c r="N42" s="22">
        <v>970952</v>
      </c>
      <c r="O42" s="22"/>
      <c r="P42" s="22"/>
      <c r="Q42" s="22"/>
      <c r="R42" s="22"/>
      <c r="S42" s="22"/>
      <c r="T42" s="22"/>
      <c r="U42" s="22"/>
      <c r="V42" s="22"/>
      <c r="W42" s="22">
        <v>900212</v>
      </c>
      <c r="X42" s="22">
        <v>5032920</v>
      </c>
      <c r="Y42" s="22">
        <v>-4132708</v>
      </c>
      <c r="Z42" s="23">
        <v>-82.113524554334262</v>
      </c>
      <c r="AA42" s="20">
        <v>10065810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2324744</v>
      </c>
      <c r="D44" s="20"/>
      <c r="E44" s="21">
        <v>1564500</v>
      </c>
      <c r="F44" s="22">
        <v>1564500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782250</v>
      </c>
      <c r="Y44" s="22">
        <v>-782250</v>
      </c>
      <c r="Z44" s="23">
        <v>-100</v>
      </c>
      <c r="AA44" s="20">
        <v>1564500</v>
      </c>
    </row>
    <row r="45" spans="1:27" x14ac:dyDescent="0.25">
      <c r="A45" s="19" t="s">
        <v>70</v>
      </c>
      <c r="B45" s="15" t="s">
        <v>32</v>
      </c>
      <c r="C45" s="20">
        <v>772474</v>
      </c>
      <c r="D45" s="20"/>
      <c r="E45" s="21">
        <v>983840</v>
      </c>
      <c r="F45" s="22">
        <v>983840</v>
      </c>
      <c r="G45" s="22">
        <v>22208</v>
      </c>
      <c r="H45" s="22">
        <v>29485</v>
      </c>
      <c r="I45" s="22">
        <v>59136</v>
      </c>
      <c r="J45" s="22">
        <v>110829</v>
      </c>
      <c r="K45" s="22">
        <v>78842</v>
      </c>
      <c r="L45" s="22">
        <v>72462</v>
      </c>
      <c r="M45" s="22">
        <v>38238</v>
      </c>
      <c r="N45" s="22">
        <v>189542</v>
      </c>
      <c r="O45" s="22"/>
      <c r="P45" s="22"/>
      <c r="Q45" s="22"/>
      <c r="R45" s="22"/>
      <c r="S45" s="22"/>
      <c r="T45" s="22"/>
      <c r="U45" s="22"/>
      <c r="V45" s="22"/>
      <c r="W45" s="22">
        <v>300371</v>
      </c>
      <c r="X45" s="22">
        <v>491940</v>
      </c>
      <c r="Y45" s="22">
        <v>-191569</v>
      </c>
      <c r="Z45" s="23">
        <v>-38.941537585884454</v>
      </c>
      <c r="AA45" s="20">
        <v>983840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511194992</v>
      </c>
      <c r="D48" s="29">
        <f t="shared" ref="D48:Y48" si="1">SUM(D35:D47)</f>
        <v>0</v>
      </c>
      <c r="E48" s="30">
        <f t="shared" si="1"/>
        <v>615669145</v>
      </c>
      <c r="F48" s="31">
        <f t="shared" si="1"/>
        <v>615669145</v>
      </c>
      <c r="G48" s="31">
        <f t="shared" si="1"/>
        <v>7019561</v>
      </c>
      <c r="H48" s="31">
        <f t="shared" si="1"/>
        <v>61134336</v>
      </c>
      <c r="I48" s="31">
        <f t="shared" si="1"/>
        <v>60702800</v>
      </c>
      <c r="J48" s="31">
        <f t="shared" si="1"/>
        <v>128856697</v>
      </c>
      <c r="K48" s="31">
        <f t="shared" si="1"/>
        <v>48129735</v>
      </c>
      <c r="L48" s="31">
        <f t="shared" si="1"/>
        <v>38224596</v>
      </c>
      <c r="M48" s="31">
        <f t="shared" si="1"/>
        <v>42299993</v>
      </c>
      <c r="N48" s="31">
        <f t="shared" si="1"/>
        <v>128654324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257511021</v>
      </c>
      <c r="X48" s="31">
        <f t="shared" si="1"/>
        <v>307834722</v>
      </c>
      <c r="Y48" s="31">
        <f t="shared" si="1"/>
        <v>-50323701</v>
      </c>
      <c r="Z48" s="32">
        <f>+IF(X48&lt;&gt;0,+(Y48/X48)*100,0)</f>
        <v>-16.347636378718839</v>
      </c>
      <c r="AA48" s="29">
        <f>SUM(AA35:AA47)</f>
        <v>615669145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-92656058</v>
      </c>
      <c r="D49" s="39">
        <f t="shared" si="2"/>
        <v>0</v>
      </c>
      <c r="E49" s="40">
        <f t="shared" si="2"/>
        <v>30135925</v>
      </c>
      <c r="F49" s="41">
        <f t="shared" si="2"/>
        <v>30135925</v>
      </c>
      <c r="G49" s="41">
        <f t="shared" si="2"/>
        <v>35537024</v>
      </c>
      <c r="H49" s="41">
        <f t="shared" si="2"/>
        <v>-15978053</v>
      </c>
      <c r="I49" s="41">
        <f t="shared" si="2"/>
        <v>-19839115</v>
      </c>
      <c r="J49" s="41">
        <f t="shared" si="2"/>
        <v>-280144</v>
      </c>
      <c r="K49" s="41">
        <f t="shared" si="2"/>
        <v>-13560587</v>
      </c>
      <c r="L49" s="41">
        <f t="shared" si="2"/>
        <v>-138146</v>
      </c>
      <c r="M49" s="41">
        <f t="shared" si="2"/>
        <v>-12629692</v>
      </c>
      <c r="N49" s="41">
        <f t="shared" si="2"/>
        <v>-26328425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-26608569</v>
      </c>
      <c r="X49" s="41">
        <f t="shared" si="2"/>
        <v>15067770</v>
      </c>
      <c r="Y49" s="41">
        <f t="shared" si="2"/>
        <v>-41676339</v>
      </c>
      <c r="Z49" s="42">
        <f>+IF(X49&lt;&gt;0,+(Y49/X49)*100,0)</f>
        <v>-276.5926145673846</v>
      </c>
      <c r="AA49" s="39">
        <f>+AA33-AA48</f>
        <v>30135925</v>
      </c>
    </row>
    <row r="50" spans="1:27" x14ac:dyDescent="0.25">
      <c r="A50" s="43" t="s">
        <v>75</v>
      </c>
      <c r="B50" s="15" t="s">
        <v>32</v>
      </c>
      <c r="C50" s="20">
        <v>5127811</v>
      </c>
      <c r="D50" s="20"/>
      <c r="E50" s="21">
        <v>10000000</v>
      </c>
      <c r="F50" s="22">
        <v>10000000</v>
      </c>
      <c r="G50" s="22"/>
      <c r="H50" s="22"/>
      <c r="I50" s="22">
        <v>525001</v>
      </c>
      <c r="J50" s="22">
        <v>525001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525001</v>
      </c>
      <c r="X50" s="22">
        <v>4999998</v>
      </c>
      <c r="Y50" s="22">
        <v>-4474997</v>
      </c>
      <c r="Z50" s="23">
        <v>-89.499975799990324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-87528247</v>
      </c>
      <c r="D52" s="48">
        <f t="shared" si="3"/>
        <v>0</v>
      </c>
      <c r="E52" s="49">
        <f t="shared" si="3"/>
        <v>40135925</v>
      </c>
      <c r="F52" s="50">
        <f t="shared" si="3"/>
        <v>40135925</v>
      </c>
      <c r="G52" s="50">
        <f t="shared" si="3"/>
        <v>35537024</v>
      </c>
      <c r="H52" s="50">
        <f t="shared" si="3"/>
        <v>-15978053</v>
      </c>
      <c r="I52" s="50">
        <f t="shared" si="3"/>
        <v>-19314114</v>
      </c>
      <c r="J52" s="50">
        <f t="shared" si="3"/>
        <v>244857</v>
      </c>
      <c r="K52" s="50">
        <f t="shared" si="3"/>
        <v>-13560587</v>
      </c>
      <c r="L52" s="50">
        <f t="shared" si="3"/>
        <v>-138146</v>
      </c>
      <c r="M52" s="50">
        <f t="shared" si="3"/>
        <v>-12629692</v>
      </c>
      <c r="N52" s="50">
        <f t="shared" si="3"/>
        <v>-26328425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-26083568</v>
      </c>
      <c r="X52" s="50">
        <f t="shared" si="3"/>
        <v>20067768</v>
      </c>
      <c r="Y52" s="50">
        <f t="shared" si="3"/>
        <v>-46151336</v>
      </c>
      <c r="Z52" s="51">
        <f>+IF(X52&lt;&gt;0,+(Y52/X52)*100,0)</f>
        <v>-229.9774244948417</v>
      </c>
      <c r="AA52" s="48">
        <f>SUM(AA49:AA51)</f>
        <v>40135925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-87528247</v>
      </c>
      <c r="D54" s="54">
        <f>+D52-D53</f>
        <v>0</v>
      </c>
      <c r="E54" s="55">
        <f t="shared" si="4"/>
        <v>40135925</v>
      </c>
      <c r="F54" s="56">
        <f t="shared" si="4"/>
        <v>40135925</v>
      </c>
      <c r="G54" s="56">
        <f t="shared" si="4"/>
        <v>35537024</v>
      </c>
      <c r="H54" s="56">
        <f t="shared" si="4"/>
        <v>-15978053</v>
      </c>
      <c r="I54" s="56">
        <f t="shared" si="4"/>
        <v>-19314114</v>
      </c>
      <c r="J54" s="56">
        <f t="shared" si="4"/>
        <v>244857</v>
      </c>
      <c r="K54" s="56">
        <f t="shared" si="4"/>
        <v>-13560587</v>
      </c>
      <c r="L54" s="56">
        <f t="shared" si="4"/>
        <v>-138146</v>
      </c>
      <c r="M54" s="56">
        <f t="shared" si="4"/>
        <v>-12629692</v>
      </c>
      <c r="N54" s="56">
        <f t="shared" si="4"/>
        <v>-26328425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-26083568</v>
      </c>
      <c r="X54" s="56">
        <f t="shared" si="4"/>
        <v>20067768</v>
      </c>
      <c r="Y54" s="56">
        <f t="shared" si="4"/>
        <v>-46151336</v>
      </c>
      <c r="Z54" s="57">
        <f>+IF(X54&lt;&gt;0,+(Y54/X54)*100,0)</f>
        <v>-229.9774244948417</v>
      </c>
      <c r="AA54" s="54">
        <f>+AA52-AA53</f>
        <v>40135925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-87528247</v>
      </c>
      <c r="D57" s="48">
        <f>SUM(D54:D56)</f>
        <v>0</v>
      </c>
      <c r="E57" s="49">
        <f t="shared" si="5"/>
        <v>40135925</v>
      </c>
      <c r="F57" s="50">
        <f t="shared" si="5"/>
        <v>40135925</v>
      </c>
      <c r="G57" s="50">
        <f t="shared" si="5"/>
        <v>35537024</v>
      </c>
      <c r="H57" s="50">
        <f t="shared" si="5"/>
        <v>-15978053</v>
      </c>
      <c r="I57" s="50">
        <f t="shared" si="5"/>
        <v>-19314114</v>
      </c>
      <c r="J57" s="50">
        <f t="shared" si="5"/>
        <v>244857</v>
      </c>
      <c r="K57" s="50">
        <f t="shared" si="5"/>
        <v>-13560587</v>
      </c>
      <c r="L57" s="50">
        <f t="shared" si="5"/>
        <v>-138146</v>
      </c>
      <c r="M57" s="50">
        <f t="shared" si="5"/>
        <v>-12629692</v>
      </c>
      <c r="N57" s="50">
        <f t="shared" si="5"/>
        <v>-26328425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-26083568</v>
      </c>
      <c r="X57" s="50">
        <f t="shared" si="5"/>
        <v>20067768</v>
      </c>
      <c r="Y57" s="50">
        <f t="shared" si="5"/>
        <v>-46151336</v>
      </c>
      <c r="Z57" s="51">
        <f>+IF(X57&lt;&gt;0,+(Y57/X57)*100,0)</f>
        <v>-229.9774244948417</v>
      </c>
      <c r="AA57" s="48">
        <f>SUM(AA54:AA56)</f>
        <v>40135925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-87528247</v>
      </c>
      <c r="D60" s="65">
        <f>SUM(D57:D59)</f>
        <v>0</v>
      </c>
      <c r="E60" s="66">
        <f t="shared" si="6"/>
        <v>40135925</v>
      </c>
      <c r="F60" s="67">
        <f t="shared" si="6"/>
        <v>40135925</v>
      </c>
      <c r="G60" s="67">
        <f t="shared" si="6"/>
        <v>35537024</v>
      </c>
      <c r="H60" s="67">
        <f t="shared" si="6"/>
        <v>-15978053</v>
      </c>
      <c r="I60" s="67">
        <f t="shared" si="6"/>
        <v>-19314114</v>
      </c>
      <c r="J60" s="67">
        <f t="shared" si="6"/>
        <v>244857</v>
      </c>
      <c r="K60" s="67">
        <f t="shared" si="6"/>
        <v>-13560587</v>
      </c>
      <c r="L60" s="67">
        <f t="shared" si="6"/>
        <v>-138146</v>
      </c>
      <c r="M60" s="67">
        <f t="shared" si="6"/>
        <v>-12629692</v>
      </c>
      <c r="N60" s="67">
        <f t="shared" si="6"/>
        <v>-26328425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-26083568</v>
      </c>
      <c r="X60" s="67">
        <f t="shared" si="6"/>
        <v>20067768</v>
      </c>
      <c r="Y60" s="67">
        <f t="shared" si="6"/>
        <v>-46151336</v>
      </c>
      <c r="Z60" s="68">
        <f>+IF(X60&lt;&gt;0,+(Y60/X60)*100,0)</f>
        <v>-229.9774244948417</v>
      </c>
      <c r="AA60" s="65">
        <f>SUM(AA57:AA59)</f>
        <v>40135925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933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747375</v>
      </c>
      <c r="D13" s="20"/>
      <c r="E13" s="21"/>
      <c r="F13" s="22"/>
      <c r="G13" s="22">
        <v>63014</v>
      </c>
      <c r="H13" s="22">
        <v>19857</v>
      </c>
      <c r="I13" s="22">
        <v>19906</v>
      </c>
      <c r="J13" s="22">
        <v>102777</v>
      </c>
      <c r="K13" s="22">
        <v>19906</v>
      </c>
      <c r="L13" s="22">
        <v>19906</v>
      </c>
      <c r="M13" s="22">
        <v>19906</v>
      </c>
      <c r="N13" s="22">
        <v>59718</v>
      </c>
      <c r="O13" s="22"/>
      <c r="P13" s="22"/>
      <c r="Q13" s="22"/>
      <c r="R13" s="22"/>
      <c r="S13" s="22"/>
      <c r="T13" s="22"/>
      <c r="U13" s="22"/>
      <c r="V13" s="22"/>
      <c r="W13" s="22">
        <v>162495</v>
      </c>
      <c r="X13" s="22"/>
      <c r="Y13" s="22">
        <v>162495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748308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63014</v>
      </c>
      <c r="H33" s="31">
        <f t="shared" si="0"/>
        <v>19857</v>
      </c>
      <c r="I33" s="31">
        <f t="shared" si="0"/>
        <v>19906</v>
      </c>
      <c r="J33" s="31">
        <f t="shared" si="0"/>
        <v>102777</v>
      </c>
      <c r="K33" s="31">
        <f t="shared" si="0"/>
        <v>19906</v>
      </c>
      <c r="L33" s="31">
        <f t="shared" si="0"/>
        <v>19906</v>
      </c>
      <c r="M33" s="31">
        <f t="shared" si="0"/>
        <v>19906</v>
      </c>
      <c r="N33" s="31">
        <f t="shared" si="0"/>
        <v>59718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162495</v>
      </c>
      <c r="X33" s="31">
        <f t="shared" si="0"/>
        <v>0</v>
      </c>
      <c r="Y33" s="31">
        <f t="shared" si="0"/>
        <v>162495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2712756</v>
      </c>
      <c r="D35" s="20"/>
      <c r="E35" s="21">
        <v>2870022</v>
      </c>
      <c r="F35" s="22">
        <v>2870022</v>
      </c>
      <c r="G35" s="22">
        <v>34437</v>
      </c>
      <c r="H35" s="22">
        <v>382672</v>
      </c>
      <c r="I35" s="22">
        <v>268021</v>
      </c>
      <c r="J35" s="22">
        <v>685130</v>
      </c>
      <c r="K35" s="22">
        <v>222930</v>
      </c>
      <c r="L35" s="22">
        <v>205870</v>
      </c>
      <c r="M35" s="22">
        <v>298780</v>
      </c>
      <c r="N35" s="22">
        <v>727580</v>
      </c>
      <c r="O35" s="22"/>
      <c r="P35" s="22"/>
      <c r="Q35" s="22"/>
      <c r="R35" s="22"/>
      <c r="S35" s="22"/>
      <c r="T35" s="22"/>
      <c r="U35" s="22"/>
      <c r="V35" s="22"/>
      <c r="W35" s="22">
        <v>1412710</v>
      </c>
      <c r="X35" s="22">
        <v>1435038</v>
      </c>
      <c r="Y35" s="22">
        <v>-22328</v>
      </c>
      <c r="Z35" s="23">
        <v>-1.5559169861704012</v>
      </c>
      <c r="AA35" s="20">
        <v>2870022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19207031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55598</v>
      </c>
      <c r="F42" s="22">
        <v>55598</v>
      </c>
      <c r="G42" s="22"/>
      <c r="H42" s="22"/>
      <c r="I42" s="22"/>
      <c r="J42" s="22"/>
      <c r="K42" s="22">
        <v>130</v>
      </c>
      <c r="L42" s="22"/>
      <c r="M42" s="22"/>
      <c r="N42" s="22">
        <v>130</v>
      </c>
      <c r="O42" s="22"/>
      <c r="P42" s="22"/>
      <c r="Q42" s="22"/>
      <c r="R42" s="22"/>
      <c r="S42" s="22"/>
      <c r="T42" s="22"/>
      <c r="U42" s="22"/>
      <c r="V42" s="22"/>
      <c r="W42" s="22">
        <v>130</v>
      </c>
      <c r="X42" s="22">
        <v>27804</v>
      </c>
      <c r="Y42" s="22">
        <v>-27674</v>
      </c>
      <c r="Z42" s="23">
        <v>-99.532441375341676</v>
      </c>
      <c r="AA42" s="20">
        <v>55598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15471</v>
      </c>
      <c r="D44" s="20"/>
      <c r="E44" s="21"/>
      <c r="F44" s="22"/>
      <c r="G44" s="22"/>
      <c r="H44" s="22"/>
      <c r="I44" s="22"/>
      <c r="J44" s="22"/>
      <c r="K44" s="22">
        <v>963</v>
      </c>
      <c r="L44" s="22"/>
      <c r="M44" s="22"/>
      <c r="N44" s="22">
        <v>963</v>
      </c>
      <c r="O44" s="22"/>
      <c r="P44" s="22"/>
      <c r="Q44" s="22"/>
      <c r="R44" s="22"/>
      <c r="S44" s="22"/>
      <c r="T44" s="22"/>
      <c r="U44" s="22"/>
      <c r="V44" s="22"/>
      <c r="W44" s="22">
        <v>963</v>
      </c>
      <c r="X44" s="22"/>
      <c r="Y44" s="22">
        <v>963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22957</v>
      </c>
      <c r="D45" s="20"/>
      <c r="E45" s="21">
        <v>1074348</v>
      </c>
      <c r="F45" s="22">
        <v>1074348</v>
      </c>
      <c r="G45" s="22">
        <v>278</v>
      </c>
      <c r="H45" s="22">
        <v>3037</v>
      </c>
      <c r="I45" s="22">
        <v>2252</v>
      </c>
      <c r="J45" s="22">
        <v>5567</v>
      </c>
      <c r="K45" s="22">
        <v>1801</v>
      </c>
      <c r="L45" s="22">
        <v>158542</v>
      </c>
      <c r="M45" s="22">
        <v>2541</v>
      </c>
      <c r="N45" s="22">
        <v>162884</v>
      </c>
      <c r="O45" s="22"/>
      <c r="P45" s="22"/>
      <c r="Q45" s="22"/>
      <c r="R45" s="22"/>
      <c r="S45" s="22"/>
      <c r="T45" s="22"/>
      <c r="U45" s="22"/>
      <c r="V45" s="22"/>
      <c r="W45" s="22">
        <v>168451</v>
      </c>
      <c r="X45" s="22">
        <v>537186</v>
      </c>
      <c r="Y45" s="22">
        <v>-368735</v>
      </c>
      <c r="Z45" s="23">
        <v>-68.641960140435529</v>
      </c>
      <c r="AA45" s="20">
        <v>1074348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21958370</v>
      </c>
      <c r="D48" s="29">
        <f t="shared" ref="D48:Y48" si="1">SUM(D35:D47)</f>
        <v>0</v>
      </c>
      <c r="E48" s="30">
        <f t="shared" si="1"/>
        <v>3999968</v>
      </c>
      <c r="F48" s="31">
        <f t="shared" si="1"/>
        <v>3999968</v>
      </c>
      <c r="G48" s="31">
        <f t="shared" si="1"/>
        <v>34715</v>
      </c>
      <c r="H48" s="31">
        <f t="shared" si="1"/>
        <v>385709</v>
      </c>
      <c r="I48" s="31">
        <f t="shared" si="1"/>
        <v>270273</v>
      </c>
      <c r="J48" s="31">
        <f t="shared" si="1"/>
        <v>690697</v>
      </c>
      <c r="K48" s="31">
        <f t="shared" si="1"/>
        <v>225824</v>
      </c>
      <c r="L48" s="31">
        <f t="shared" si="1"/>
        <v>364412</v>
      </c>
      <c r="M48" s="31">
        <f t="shared" si="1"/>
        <v>301321</v>
      </c>
      <c r="N48" s="31">
        <f t="shared" si="1"/>
        <v>891557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1582254</v>
      </c>
      <c r="X48" s="31">
        <f t="shared" si="1"/>
        <v>2000028</v>
      </c>
      <c r="Y48" s="31">
        <f t="shared" si="1"/>
        <v>-417774</v>
      </c>
      <c r="Z48" s="32">
        <f>+IF(X48&lt;&gt;0,+(Y48/X48)*100,0)</f>
        <v>-20.888407562294127</v>
      </c>
      <c r="AA48" s="29">
        <f>SUM(AA35:AA47)</f>
        <v>3999968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-21210062</v>
      </c>
      <c r="D49" s="39">
        <f t="shared" si="2"/>
        <v>0</v>
      </c>
      <c r="E49" s="40">
        <f t="shared" si="2"/>
        <v>-3999968</v>
      </c>
      <c r="F49" s="41">
        <f t="shared" si="2"/>
        <v>-3999968</v>
      </c>
      <c r="G49" s="41">
        <f t="shared" si="2"/>
        <v>28299</v>
      </c>
      <c r="H49" s="41">
        <f t="shared" si="2"/>
        <v>-365852</v>
      </c>
      <c r="I49" s="41">
        <f t="shared" si="2"/>
        <v>-250367</v>
      </c>
      <c r="J49" s="41">
        <f t="shared" si="2"/>
        <v>-587920</v>
      </c>
      <c r="K49" s="41">
        <f t="shared" si="2"/>
        <v>-205918</v>
      </c>
      <c r="L49" s="41">
        <f t="shared" si="2"/>
        <v>-344506</v>
      </c>
      <c r="M49" s="41">
        <f t="shared" si="2"/>
        <v>-281415</v>
      </c>
      <c r="N49" s="41">
        <f t="shared" si="2"/>
        <v>-831839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-1419759</v>
      </c>
      <c r="X49" s="41">
        <f t="shared" si="2"/>
        <v>-2000028</v>
      </c>
      <c r="Y49" s="41">
        <f t="shared" si="2"/>
        <v>580269</v>
      </c>
      <c r="Z49" s="42">
        <f>+IF(X49&lt;&gt;0,+(Y49/X49)*100,0)</f>
        <v>-29.013043817386556</v>
      </c>
      <c r="AA49" s="39">
        <f>+AA33-AA48</f>
        <v>-3999968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-21210062</v>
      </c>
      <c r="D52" s="48">
        <f t="shared" si="3"/>
        <v>0</v>
      </c>
      <c r="E52" s="49">
        <f t="shared" si="3"/>
        <v>-3999968</v>
      </c>
      <c r="F52" s="50">
        <f t="shared" si="3"/>
        <v>-3999968</v>
      </c>
      <c r="G52" s="50">
        <f t="shared" si="3"/>
        <v>28299</v>
      </c>
      <c r="H52" s="50">
        <f t="shared" si="3"/>
        <v>-365852</v>
      </c>
      <c r="I52" s="50">
        <f t="shared" si="3"/>
        <v>-250367</v>
      </c>
      <c r="J52" s="50">
        <f t="shared" si="3"/>
        <v>-587920</v>
      </c>
      <c r="K52" s="50">
        <f t="shared" si="3"/>
        <v>-205918</v>
      </c>
      <c r="L52" s="50">
        <f t="shared" si="3"/>
        <v>-344506</v>
      </c>
      <c r="M52" s="50">
        <f t="shared" si="3"/>
        <v>-281415</v>
      </c>
      <c r="N52" s="50">
        <f t="shared" si="3"/>
        <v>-831839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-1419759</v>
      </c>
      <c r="X52" s="50">
        <f t="shared" si="3"/>
        <v>-2000028</v>
      </c>
      <c r="Y52" s="50">
        <f t="shared" si="3"/>
        <v>580269</v>
      </c>
      <c r="Z52" s="51">
        <f>+IF(X52&lt;&gt;0,+(Y52/X52)*100,0)</f>
        <v>-29.013043817386556</v>
      </c>
      <c r="AA52" s="48">
        <f>SUM(AA49:AA51)</f>
        <v>-3999968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-21210062</v>
      </c>
      <c r="D54" s="54">
        <f>+D52-D53</f>
        <v>0</v>
      </c>
      <c r="E54" s="55">
        <f t="shared" si="4"/>
        <v>-3999968</v>
      </c>
      <c r="F54" s="56">
        <f t="shared" si="4"/>
        <v>-3999968</v>
      </c>
      <c r="G54" s="56">
        <f t="shared" si="4"/>
        <v>28299</v>
      </c>
      <c r="H54" s="56">
        <f t="shared" si="4"/>
        <v>-365852</v>
      </c>
      <c r="I54" s="56">
        <f t="shared" si="4"/>
        <v>-250367</v>
      </c>
      <c r="J54" s="56">
        <f t="shared" si="4"/>
        <v>-587920</v>
      </c>
      <c r="K54" s="56">
        <f t="shared" si="4"/>
        <v>-205918</v>
      </c>
      <c r="L54" s="56">
        <f t="shared" si="4"/>
        <v>-344506</v>
      </c>
      <c r="M54" s="56">
        <f t="shared" si="4"/>
        <v>-281415</v>
      </c>
      <c r="N54" s="56">
        <f t="shared" si="4"/>
        <v>-831839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-1419759</v>
      </c>
      <c r="X54" s="56">
        <f t="shared" si="4"/>
        <v>-2000028</v>
      </c>
      <c r="Y54" s="56">
        <f t="shared" si="4"/>
        <v>580269</v>
      </c>
      <c r="Z54" s="57">
        <f>+IF(X54&lt;&gt;0,+(Y54/X54)*100,0)</f>
        <v>-29.013043817386556</v>
      </c>
      <c r="AA54" s="54">
        <f>+AA52-AA53</f>
        <v>-3999968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-21210062</v>
      </c>
      <c r="D57" s="48">
        <f>SUM(D54:D56)</f>
        <v>0</v>
      </c>
      <c r="E57" s="49">
        <f t="shared" si="5"/>
        <v>-3999968</v>
      </c>
      <c r="F57" s="50">
        <f t="shared" si="5"/>
        <v>-3999968</v>
      </c>
      <c r="G57" s="50">
        <f t="shared" si="5"/>
        <v>28299</v>
      </c>
      <c r="H57" s="50">
        <f t="shared" si="5"/>
        <v>-365852</v>
      </c>
      <c r="I57" s="50">
        <f t="shared" si="5"/>
        <v>-250367</v>
      </c>
      <c r="J57" s="50">
        <f t="shared" si="5"/>
        <v>-587920</v>
      </c>
      <c r="K57" s="50">
        <f t="shared" si="5"/>
        <v>-205918</v>
      </c>
      <c r="L57" s="50">
        <f t="shared" si="5"/>
        <v>-344506</v>
      </c>
      <c r="M57" s="50">
        <f t="shared" si="5"/>
        <v>-281415</v>
      </c>
      <c r="N57" s="50">
        <f t="shared" si="5"/>
        <v>-831839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-1419759</v>
      </c>
      <c r="X57" s="50">
        <f t="shared" si="5"/>
        <v>-2000028</v>
      </c>
      <c r="Y57" s="50">
        <f t="shared" si="5"/>
        <v>580269</v>
      </c>
      <c r="Z57" s="51">
        <f>+IF(X57&lt;&gt;0,+(Y57/X57)*100,0)</f>
        <v>-29.013043817386556</v>
      </c>
      <c r="AA57" s="48">
        <f>SUM(AA54:AA56)</f>
        <v>-3999968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-21210062</v>
      </c>
      <c r="D60" s="65">
        <f>SUM(D57:D59)</f>
        <v>0</v>
      </c>
      <c r="E60" s="66">
        <f t="shared" si="6"/>
        <v>-3999968</v>
      </c>
      <c r="F60" s="67">
        <f t="shared" si="6"/>
        <v>-3999968</v>
      </c>
      <c r="G60" s="67">
        <f t="shared" si="6"/>
        <v>28299</v>
      </c>
      <c r="H60" s="67">
        <f t="shared" si="6"/>
        <v>-365852</v>
      </c>
      <c r="I60" s="67">
        <f t="shared" si="6"/>
        <v>-250367</v>
      </c>
      <c r="J60" s="67">
        <f t="shared" si="6"/>
        <v>-587920</v>
      </c>
      <c r="K60" s="67">
        <f t="shared" si="6"/>
        <v>-205918</v>
      </c>
      <c r="L60" s="67">
        <f t="shared" si="6"/>
        <v>-344506</v>
      </c>
      <c r="M60" s="67">
        <f t="shared" si="6"/>
        <v>-281415</v>
      </c>
      <c r="N60" s="67">
        <f t="shared" si="6"/>
        <v>-831839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-1419759</v>
      </c>
      <c r="X60" s="67">
        <f t="shared" si="6"/>
        <v>-2000028</v>
      </c>
      <c r="Y60" s="67">
        <f t="shared" si="6"/>
        <v>580269</v>
      </c>
      <c r="Z60" s="68">
        <f>+IF(X60&lt;&gt;0,+(Y60/X60)*100,0)</f>
        <v>-29.013043817386556</v>
      </c>
      <c r="AA60" s="65">
        <f>SUM(AA57:AA59)</f>
        <v>-3999968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7162997364</v>
      </c>
      <c r="D6" s="20"/>
      <c r="E6" s="21">
        <v>8896045526</v>
      </c>
      <c r="F6" s="22">
        <v>8896045526</v>
      </c>
      <c r="G6" s="22">
        <v>683124142</v>
      </c>
      <c r="H6" s="22">
        <v>794109610</v>
      </c>
      <c r="I6" s="22">
        <v>768063347</v>
      </c>
      <c r="J6" s="22">
        <v>2245297099</v>
      </c>
      <c r="K6" s="22">
        <v>467131725</v>
      </c>
      <c r="L6" s="22">
        <v>545620177</v>
      </c>
      <c r="M6" s="22">
        <v>584371428</v>
      </c>
      <c r="N6" s="22">
        <v>1597123330</v>
      </c>
      <c r="O6" s="22"/>
      <c r="P6" s="22"/>
      <c r="Q6" s="22"/>
      <c r="R6" s="22"/>
      <c r="S6" s="22"/>
      <c r="T6" s="22"/>
      <c r="U6" s="22"/>
      <c r="V6" s="22"/>
      <c r="W6" s="22">
        <v>3842420429</v>
      </c>
      <c r="X6" s="22">
        <v>4445937122</v>
      </c>
      <c r="Y6" s="22">
        <v>-603516693</v>
      </c>
      <c r="Z6" s="23">
        <v>-13.574566541069494</v>
      </c>
      <c r="AA6" s="20">
        <v>8896045526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4206678</v>
      </c>
      <c r="D10" s="20"/>
      <c r="E10" s="21">
        <v>5093302</v>
      </c>
      <c r="F10" s="22">
        <v>5093302</v>
      </c>
      <c r="G10" s="22">
        <v>117663</v>
      </c>
      <c r="H10" s="22">
        <v>78126</v>
      </c>
      <c r="I10" s="22">
        <v>73992</v>
      </c>
      <c r="J10" s="22">
        <v>269781</v>
      </c>
      <c r="K10" s="22">
        <v>110362</v>
      </c>
      <c r="L10" s="22">
        <v>82383</v>
      </c>
      <c r="M10" s="22">
        <v>49688</v>
      </c>
      <c r="N10" s="22">
        <v>242433</v>
      </c>
      <c r="O10" s="22"/>
      <c r="P10" s="22"/>
      <c r="Q10" s="22"/>
      <c r="R10" s="22"/>
      <c r="S10" s="22"/>
      <c r="T10" s="22"/>
      <c r="U10" s="22"/>
      <c r="V10" s="22"/>
      <c r="W10" s="22">
        <v>512214</v>
      </c>
      <c r="X10" s="22">
        <v>2546644</v>
      </c>
      <c r="Y10" s="22">
        <v>-2034430</v>
      </c>
      <c r="Z10" s="23">
        <v>-79.886705797905009</v>
      </c>
      <c r="AA10" s="20">
        <v>5093302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191356754</v>
      </c>
      <c r="D13" s="20"/>
      <c r="E13" s="21">
        <v>204649028</v>
      </c>
      <c r="F13" s="22">
        <v>204649028</v>
      </c>
      <c r="G13" s="22">
        <v>12857810</v>
      </c>
      <c r="H13" s="22">
        <v>12368449</v>
      </c>
      <c r="I13" s="22">
        <v>11397133</v>
      </c>
      <c r="J13" s="22">
        <v>36623392</v>
      </c>
      <c r="K13" s="22">
        <v>13178812</v>
      </c>
      <c r="L13" s="22">
        <v>15190837</v>
      </c>
      <c r="M13" s="22">
        <v>13912773</v>
      </c>
      <c r="N13" s="22">
        <v>42282422</v>
      </c>
      <c r="O13" s="22"/>
      <c r="P13" s="22"/>
      <c r="Q13" s="22"/>
      <c r="R13" s="22"/>
      <c r="S13" s="22"/>
      <c r="T13" s="22"/>
      <c r="U13" s="22"/>
      <c r="V13" s="22"/>
      <c r="W13" s="22">
        <v>78905814</v>
      </c>
      <c r="X13" s="22">
        <v>102324499</v>
      </c>
      <c r="Y13" s="22">
        <v>-23418685</v>
      </c>
      <c r="Z13" s="23">
        <v>-22.886684253396638</v>
      </c>
      <c r="AA13" s="20">
        <v>204649028</v>
      </c>
    </row>
    <row r="14" spans="1:27" x14ac:dyDescent="0.25">
      <c r="A14" s="19" t="s">
        <v>42</v>
      </c>
      <c r="B14" s="15" t="s">
        <v>32</v>
      </c>
      <c r="C14" s="20">
        <v>5481373</v>
      </c>
      <c r="D14" s="20"/>
      <c r="E14" s="21">
        <v>11744700</v>
      </c>
      <c r="F14" s="22">
        <v>11744700</v>
      </c>
      <c r="G14" s="22">
        <v>361454</v>
      </c>
      <c r="H14" s="22">
        <v>243879</v>
      </c>
      <c r="I14" s="22">
        <v>399596</v>
      </c>
      <c r="J14" s="22">
        <v>1004929</v>
      </c>
      <c r="K14" s="22">
        <v>217814</v>
      </c>
      <c r="L14" s="22">
        <v>172475</v>
      </c>
      <c r="M14" s="22">
        <v>244967</v>
      </c>
      <c r="N14" s="22">
        <v>635256</v>
      </c>
      <c r="O14" s="22"/>
      <c r="P14" s="22"/>
      <c r="Q14" s="22"/>
      <c r="R14" s="22"/>
      <c r="S14" s="22"/>
      <c r="T14" s="22"/>
      <c r="U14" s="22"/>
      <c r="V14" s="22"/>
      <c r="W14" s="22">
        <v>1640185</v>
      </c>
      <c r="X14" s="22">
        <v>5872344</v>
      </c>
      <c r="Y14" s="22">
        <v>-4232159</v>
      </c>
      <c r="Z14" s="23">
        <v>-72.069330407074247</v>
      </c>
      <c r="AA14" s="20">
        <v>11744700</v>
      </c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143725</v>
      </c>
      <c r="D17" s="20"/>
      <c r="E17" s="21">
        <v>138513</v>
      </c>
      <c r="F17" s="22">
        <v>138513</v>
      </c>
      <c r="G17" s="22">
        <v>12576</v>
      </c>
      <c r="H17" s="22">
        <v>12576</v>
      </c>
      <c r="I17" s="22">
        <v>12576</v>
      </c>
      <c r="J17" s="22">
        <v>37728</v>
      </c>
      <c r="K17" s="22">
        <v>12576</v>
      </c>
      <c r="L17" s="22">
        <v>12576</v>
      </c>
      <c r="M17" s="22">
        <v>12576</v>
      </c>
      <c r="N17" s="22">
        <v>37728</v>
      </c>
      <c r="O17" s="22"/>
      <c r="P17" s="22"/>
      <c r="Q17" s="22"/>
      <c r="R17" s="22"/>
      <c r="S17" s="22"/>
      <c r="T17" s="22"/>
      <c r="U17" s="22"/>
      <c r="V17" s="22"/>
      <c r="W17" s="22">
        <v>75456</v>
      </c>
      <c r="X17" s="22">
        <v>69252</v>
      </c>
      <c r="Y17" s="22">
        <v>6204</v>
      </c>
      <c r="Z17" s="23">
        <v>8.9585860336163581</v>
      </c>
      <c r="AA17" s="20">
        <v>138513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11765504</v>
      </c>
      <c r="D20" s="20"/>
      <c r="E20" s="21">
        <v>4737970</v>
      </c>
      <c r="F20" s="22">
        <v>4737970</v>
      </c>
      <c r="G20" s="22">
        <v>-100157</v>
      </c>
      <c r="H20" s="22">
        <v>73835</v>
      </c>
      <c r="I20" s="22">
        <v>1646</v>
      </c>
      <c r="J20" s="22">
        <v>-24676</v>
      </c>
      <c r="K20" s="22">
        <v>179</v>
      </c>
      <c r="L20" s="22">
        <v>-27423</v>
      </c>
      <c r="M20" s="22">
        <v>-5236</v>
      </c>
      <c r="N20" s="22">
        <v>-32480</v>
      </c>
      <c r="O20" s="22"/>
      <c r="P20" s="22"/>
      <c r="Q20" s="22"/>
      <c r="R20" s="22"/>
      <c r="S20" s="22"/>
      <c r="T20" s="22"/>
      <c r="U20" s="22"/>
      <c r="V20" s="22"/>
      <c r="W20" s="22">
        <v>-57156</v>
      </c>
      <c r="X20" s="22">
        <v>2368974</v>
      </c>
      <c r="Y20" s="22">
        <v>-2426130</v>
      </c>
      <c r="Z20" s="18">
        <v>-102.41269005062952</v>
      </c>
      <c r="AA20" s="20">
        <v>4737970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912739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6287902</v>
      </c>
      <c r="D24" s="20"/>
      <c r="E24" s="21">
        <v>8540982</v>
      </c>
      <c r="F24" s="22">
        <v>8540982</v>
      </c>
      <c r="G24" s="22">
        <v>337896</v>
      </c>
      <c r="H24" s="22">
        <v>506942</v>
      </c>
      <c r="I24" s="22">
        <v>317463</v>
      </c>
      <c r="J24" s="22">
        <v>1162301</v>
      </c>
      <c r="K24" s="22">
        <v>517391</v>
      </c>
      <c r="L24" s="22">
        <v>296052</v>
      </c>
      <c r="M24" s="22">
        <v>273789</v>
      </c>
      <c r="N24" s="22">
        <v>1087232</v>
      </c>
      <c r="O24" s="22"/>
      <c r="P24" s="22"/>
      <c r="Q24" s="22"/>
      <c r="R24" s="22"/>
      <c r="S24" s="22"/>
      <c r="T24" s="22"/>
      <c r="U24" s="22"/>
      <c r="V24" s="22"/>
      <c r="W24" s="22">
        <v>2249533</v>
      </c>
      <c r="X24" s="22">
        <v>4270482</v>
      </c>
      <c r="Y24" s="22">
        <v>-2020949</v>
      </c>
      <c r="Z24" s="23">
        <v>-47.323674470469612</v>
      </c>
      <c r="AA24" s="20">
        <v>8540982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151201656</v>
      </c>
      <c r="D26" s="20"/>
      <c r="E26" s="21">
        <v>247195820</v>
      </c>
      <c r="F26" s="22">
        <v>247195820</v>
      </c>
      <c r="G26" s="22">
        <v>48160328</v>
      </c>
      <c r="H26" s="22">
        <v>353460</v>
      </c>
      <c r="I26" s="22"/>
      <c r="J26" s="22">
        <v>48513788</v>
      </c>
      <c r="K26" s="22">
        <v>3276000</v>
      </c>
      <c r="L26" s="22"/>
      <c r="M26" s="22">
        <v>72489840</v>
      </c>
      <c r="N26" s="22">
        <v>75765840</v>
      </c>
      <c r="O26" s="22"/>
      <c r="P26" s="22"/>
      <c r="Q26" s="22"/>
      <c r="R26" s="22"/>
      <c r="S26" s="22"/>
      <c r="T26" s="22"/>
      <c r="U26" s="22"/>
      <c r="V26" s="22"/>
      <c r="W26" s="22">
        <v>124279628</v>
      </c>
      <c r="X26" s="22">
        <v>160552134</v>
      </c>
      <c r="Y26" s="22">
        <v>-36272506</v>
      </c>
      <c r="Z26" s="23">
        <v>-22.592353708609068</v>
      </c>
      <c r="AA26" s="20">
        <v>247195820</v>
      </c>
    </row>
    <row r="27" spans="1:27" x14ac:dyDescent="0.25">
      <c r="A27" s="19" t="s">
        <v>40</v>
      </c>
      <c r="B27" s="15" t="s">
        <v>32</v>
      </c>
      <c r="C27" s="20">
        <v>385990627</v>
      </c>
      <c r="D27" s="20"/>
      <c r="E27" s="21">
        <v>13834643</v>
      </c>
      <c r="F27" s="22">
        <v>13834643</v>
      </c>
      <c r="G27" s="22">
        <v>103594</v>
      </c>
      <c r="H27" s="22">
        <v>1075368</v>
      </c>
      <c r="I27" s="22">
        <v>1110589</v>
      </c>
      <c r="J27" s="22">
        <v>2289551</v>
      </c>
      <c r="K27" s="22">
        <v>1124660</v>
      </c>
      <c r="L27" s="22">
        <v>1145449</v>
      </c>
      <c r="M27" s="22">
        <v>1141734</v>
      </c>
      <c r="N27" s="22">
        <v>3411843</v>
      </c>
      <c r="O27" s="22"/>
      <c r="P27" s="22"/>
      <c r="Q27" s="22"/>
      <c r="R27" s="22"/>
      <c r="S27" s="22"/>
      <c r="T27" s="22"/>
      <c r="U27" s="22"/>
      <c r="V27" s="22"/>
      <c r="W27" s="22">
        <v>5701394</v>
      </c>
      <c r="X27" s="22">
        <v>6917322</v>
      </c>
      <c r="Y27" s="22">
        <v>-1215928</v>
      </c>
      <c r="Z27" s="23">
        <v>-17.57801646359675</v>
      </c>
      <c r="AA27" s="20">
        <v>13834643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2912050</v>
      </c>
      <c r="D29" s="20"/>
      <c r="E29" s="21">
        <v>5835792</v>
      </c>
      <c r="F29" s="22">
        <v>5835792</v>
      </c>
      <c r="G29" s="22">
        <v>163566</v>
      </c>
      <c r="H29" s="22">
        <v>164184</v>
      </c>
      <c r="I29" s="22">
        <v>163324</v>
      </c>
      <c r="J29" s="22">
        <v>491074</v>
      </c>
      <c r="K29" s="22">
        <v>163203</v>
      </c>
      <c r="L29" s="22">
        <v>162718</v>
      </c>
      <c r="M29" s="22">
        <v>162596</v>
      </c>
      <c r="N29" s="22">
        <v>488517</v>
      </c>
      <c r="O29" s="22"/>
      <c r="P29" s="22"/>
      <c r="Q29" s="22"/>
      <c r="R29" s="22"/>
      <c r="S29" s="22"/>
      <c r="T29" s="22"/>
      <c r="U29" s="22"/>
      <c r="V29" s="22"/>
      <c r="W29" s="22">
        <v>979591</v>
      </c>
      <c r="X29" s="22">
        <v>2917896</v>
      </c>
      <c r="Y29" s="22">
        <v>-1938305</v>
      </c>
      <c r="Z29" s="23">
        <v>-66.428172902666844</v>
      </c>
      <c r="AA29" s="20">
        <v>5835792</v>
      </c>
    </row>
    <row r="30" spans="1:27" x14ac:dyDescent="0.25">
      <c r="A30" s="19" t="s">
        <v>56</v>
      </c>
      <c r="B30" s="15" t="s">
        <v>32</v>
      </c>
      <c r="C30" s="20">
        <v>14076995</v>
      </c>
      <c r="D30" s="20"/>
      <c r="E30" s="21">
        <v>10335392</v>
      </c>
      <c r="F30" s="22">
        <v>10335392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5167686</v>
      </c>
      <c r="Y30" s="22">
        <v>-5167686</v>
      </c>
      <c r="Z30" s="23">
        <v>-100</v>
      </c>
      <c r="AA30" s="20">
        <v>10335392</v>
      </c>
    </row>
    <row r="31" spans="1:27" x14ac:dyDescent="0.25">
      <c r="A31" s="19" t="s">
        <v>57</v>
      </c>
      <c r="B31" s="15" t="s">
        <v>32</v>
      </c>
      <c r="C31" s="20">
        <v>141358382</v>
      </c>
      <c r="D31" s="20"/>
      <c r="E31" s="21">
        <v>160606269</v>
      </c>
      <c r="F31" s="22">
        <v>160606269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80303124</v>
      </c>
      <c r="Y31" s="22">
        <v>-80303124</v>
      </c>
      <c r="Z31" s="23">
        <v>-100</v>
      </c>
      <c r="AA31" s="20">
        <v>160606269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8078691749</v>
      </c>
      <c r="D33" s="29">
        <f t="shared" ref="D33:Y33" si="0">SUM(D6:D32)</f>
        <v>0</v>
      </c>
      <c r="E33" s="30">
        <f t="shared" si="0"/>
        <v>9568757937</v>
      </c>
      <c r="F33" s="31">
        <f t="shared" si="0"/>
        <v>9568757937</v>
      </c>
      <c r="G33" s="31">
        <f t="shared" si="0"/>
        <v>745138872</v>
      </c>
      <c r="H33" s="31">
        <f t="shared" si="0"/>
        <v>808986429</v>
      </c>
      <c r="I33" s="31">
        <f t="shared" si="0"/>
        <v>781539666</v>
      </c>
      <c r="J33" s="31">
        <f t="shared" si="0"/>
        <v>2335664967</v>
      </c>
      <c r="K33" s="31">
        <f t="shared" si="0"/>
        <v>485732722</v>
      </c>
      <c r="L33" s="31">
        <f t="shared" si="0"/>
        <v>562655244</v>
      </c>
      <c r="M33" s="31">
        <f t="shared" si="0"/>
        <v>672654155</v>
      </c>
      <c r="N33" s="31">
        <f t="shared" si="0"/>
        <v>1721042121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4056707088</v>
      </c>
      <c r="X33" s="31">
        <f t="shared" si="0"/>
        <v>4819247479</v>
      </c>
      <c r="Y33" s="31">
        <f t="shared" si="0"/>
        <v>-762540391</v>
      </c>
      <c r="Z33" s="32">
        <f>+IF(X33&lt;&gt;0,+(Y33/X33)*100,0)</f>
        <v>-15.822810393589251</v>
      </c>
      <c r="AA33" s="29">
        <f>SUM(AA6:AA32)</f>
        <v>9568757937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852152628</v>
      </c>
      <c r="D35" s="20"/>
      <c r="E35" s="21">
        <v>860419973</v>
      </c>
      <c r="F35" s="22">
        <v>860419973</v>
      </c>
      <c r="G35" s="22">
        <v>69660247</v>
      </c>
      <c r="H35" s="22">
        <v>72791117</v>
      </c>
      <c r="I35" s="22">
        <v>71828211</v>
      </c>
      <c r="J35" s="22">
        <v>214279575</v>
      </c>
      <c r="K35" s="22">
        <v>74249351</v>
      </c>
      <c r="L35" s="22">
        <v>78180552</v>
      </c>
      <c r="M35" s="22">
        <v>72490909</v>
      </c>
      <c r="N35" s="22">
        <v>224920812</v>
      </c>
      <c r="O35" s="22"/>
      <c r="P35" s="22"/>
      <c r="Q35" s="22"/>
      <c r="R35" s="22"/>
      <c r="S35" s="22"/>
      <c r="T35" s="22"/>
      <c r="U35" s="22"/>
      <c r="V35" s="22"/>
      <c r="W35" s="22">
        <v>439200387</v>
      </c>
      <c r="X35" s="22">
        <v>430453728</v>
      </c>
      <c r="Y35" s="22">
        <v>8746659</v>
      </c>
      <c r="Z35" s="23">
        <v>2.0319626549964505</v>
      </c>
      <c r="AA35" s="20">
        <v>860419973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7070969717</v>
      </c>
      <c r="D37" s="20"/>
      <c r="E37" s="21">
        <v>7393638657</v>
      </c>
      <c r="F37" s="22">
        <v>7393638657</v>
      </c>
      <c r="G37" s="22">
        <v>643768135</v>
      </c>
      <c r="H37" s="22">
        <v>651988626</v>
      </c>
      <c r="I37" s="22">
        <v>668076339</v>
      </c>
      <c r="J37" s="22">
        <v>1963833100</v>
      </c>
      <c r="K37" s="22">
        <v>490190364</v>
      </c>
      <c r="L37" s="22">
        <v>456068951</v>
      </c>
      <c r="M37" s="22">
        <v>461154313</v>
      </c>
      <c r="N37" s="22">
        <v>1407413628</v>
      </c>
      <c r="O37" s="22"/>
      <c r="P37" s="22"/>
      <c r="Q37" s="22"/>
      <c r="R37" s="22"/>
      <c r="S37" s="22"/>
      <c r="T37" s="22"/>
      <c r="U37" s="22"/>
      <c r="V37" s="22"/>
      <c r="W37" s="22">
        <v>3371246728</v>
      </c>
      <c r="X37" s="22">
        <v>3690834358</v>
      </c>
      <c r="Y37" s="22">
        <v>-319587630</v>
      </c>
      <c r="Z37" s="23">
        <v>-8.65895347774911</v>
      </c>
      <c r="AA37" s="20">
        <v>7393638657</v>
      </c>
    </row>
    <row r="38" spans="1:27" x14ac:dyDescent="0.25">
      <c r="A38" s="19" t="s">
        <v>64</v>
      </c>
      <c r="B38" s="15" t="s">
        <v>32</v>
      </c>
      <c r="C38" s="20">
        <v>200994374</v>
      </c>
      <c r="D38" s="20"/>
      <c r="E38" s="21">
        <v>255780504</v>
      </c>
      <c r="F38" s="22">
        <v>255780504</v>
      </c>
      <c r="G38" s="22">
        <v>11518610</v>
      </c>
      <c r="H38" s="22">
        <v>9656140</v>
      </c>
      <c r="I38" s="22">
        <v>12829401</v>
      </c>
      <c r="J38" s="22">
        <v>34004151</v>
      </c>
      <c r="K38" s="22">
        <v>16462786</v>
      </c>
      <c r="L38" s="22">
        <v>15974064</v>
      </c>
      <c r="M38" s="22">
        <v>21777604</v>
      </c>
      <c r="N38" s="22">
        <v>54214454</v>
      </c>
      <c r="O38" s="22"/>
      <c r="P38" s="22"/>
      <c r="Q38" s="22"/>
      <c r="R38" s="22"/>
      <c r="S38" s="22"/>
      <c r="T38" s="22"/>
      <c r="U38" s="22"/>
      <c r="V38" s="22"/>
      <c r="W38" s="22">
        <v>88218605</v>
      </c>
      <c r="X38" s="22">
        <v>127890394</v>
      </c>
      <c r="Y38" s="22">
        <v>-39671789</v>
      </c>
      <c r="Z38" s="23">
        <v>-31.020147611711945</v>
      </c>
      <c r="AA38" s="20">
        <v>255780504</v>
      </c>
    </row>
    <row r="39" spans="1:27" x14ac:dyDescent="0.25">
      <c r="A39" s="19" t="s">
        <v>65</v>
      </c>
      <c r="B39" s="15" t="s">
        <v>32</v>
      </c>
      <c r="C39" s="20">
        <v>16838728</v>
      </c>
      <c r="D39" s="20"/>
      <c r="E39" s="21">
        <v>351919231</v>
      </c>
      <c r="F39" s="22">
        <v>351919231</v>
      </c>
      <c r="G39" s="22">
        <v>13532691</v>
      </c>
      <c r="H39" s="22">
        <v>13532691</v>
      </c>
      <c r="I39" s="22">
        <v>24582435</v>
      </c>
      <c r="J39" s="22">
        <v>51647817</v>
      </c>
      <c r="K39" s="22">
        <v>18020538</v>
      </c>
      <c r="L39" s="22">
        <v>9669618</v>
      </c>
      <c r="M39" s="22">
        <v>22606540</v>
      </c>
      <c r="N39" s="22">
        <v>50296696</v>
      </c>
      <c r="O39" s="22"/>
      <c r="P39" s="22"/>
      <c r="Q39" s="22"/>
      <c r="R39" s="22"/>
      <c r="S39" s="22"/>
      <c r="T39" s="22"/>
      <c r="U39" s="22"/>
      <c r="V39" s="22"/>
      <c r="W39" s="22">
        <v>101944513</v>
      </c>
      <c r="X39" s="22">
        <v>175959635</v>
      </c>
      <c r="Y39" s="22">
        <v>-74015122</v>
      </c>
      <c r="Z39" s="23">
        <v>-42.063693755673</v>
      </c>
      <c r="AA39" s="20">
        <v>351919231</v>
      </c>
    </row>
    <row r="40" spans="1:27" x14ac:dyDescent="0.25">
      <c r="A40" s="19" t="s">
        <v>66</v>
      </c>
      <c r="B40" s="15" t="s">
        <v>32</v>
      </c>
      <c r="C40" s="20">
        <v>430000471</v>
      </c>
      <c r="D40" s="20"/>
      <c r="E40" s="21">
        <v>315203356</v>
      </c>
      <c r="F40" s="22">
        <v>315203356</v>
      </c>
      <c r="G40" s="22">
        <v>19803768</v>
      </c>
      <c r="H40" s="22">
        <v>28215356</v>
      </c>
      <c r="I40" s="22">
        <v>27594602</v>
      </c>
      <c r="J40" s="22">
        <v>75613726</v>
      </c>
      <c r="K40" s="22">
        <v>29482388</v>
      </c>
      <c r="L40" s="22">
        <v>26949318</v>
      </c>
      <c r="M40" s="22">
        <v>26973395</v>
      </c>
      <c r="N40" s="22">
        <v>83405101</v>
      </c>
      <c r="O40" s="22"/>
      <c r="P40" s="22"/>
      <c r="Q40" s="22"/>
      <c r="R40" s="22"/>
      <c r="S40" s="22"/>
      <c r="T40" s="22"/>
      <c r="U40" s="22"/>
      <c r="V40" s="22"/>
      <c r="W40" s="22">
        <v>159018827</v>
      </c>
      <c r="X40" s="22">
        <v>157601848</v>
      </c>
      <c r="Y40" s="22">
        <v>1416979</v>
      </c>
      <c r="Z40" s="23">
        <v>0.89908780765058038</v>
      </c>
      <c r="AA40" s="20">
        <v>315203356</v>
      </c>
    </row>
    <row r="41" spans="1:27" x14ac:dyDescent="0.25">
      <c r="A41" s="19" t="s">
        <v>40</v>
      </c>
      <c r="B41" s="15" t="s">
        <v>32</v>
      </c>
      <c r="C41" s="20">
        <v>109935733</v>
      </c>
      <c r="D41" s="20"/>
      <c r="E41" s="21">
        <v>62964940</v>
      </c>
      <c r="F41" s="22">
        <v>62964940</v>
      </c>
      <c r="G41" s="22">
        <v>23047731</v>
      </c>
      <c r="H41" s="22">
        <v>13845</v>
      </c>
      <c r="I41" s="22">
        <v>4720</v>
      </c>
      <c r="J41" s="22">
        <v>23066296</v>
      </c>
      <c r="K41" s="22">
        <v>21424368</v>
      </c>
      <c r="L41" s="22">
        <v>22802</v>
      </c>
      <c r="M41" s="22">
        <v>4637</v>
      </c>
      <c r="N41" s="22">
        <v>21451807</v>
      </c>
      <c r="O41" s="22"/>
      <c r="P41" s="22"/>
      <c r="Q41" s="22"/>
      <c r="R41" s="22"/>
      <c r="S41" s="22"/>
      <c r="T41" s="22"/>
      <c r="U41" s="22"/>
      <c r="V41" s="22"/>
      <c r="W41" s="22">
        <v>44518103</v>
      </c>
      <c r="X41" s="22">
        <v>31482476</v>
      </c>
      <c r="Y41" s="22">
        <v>13035627</v>
      </c>
      <c r="Z41" s="23">
        <v>41.405977725513075</v>
      </c>
      <c r="AA41" s="20">
        <v>62964940</v>
      </c>
    </row>
    <row r="42" spans="1:27" x14ac:dyDescent="0.25">
      <c r="A42" s="19" t="s">
        <v>67</v>
      </c>
      <c r="B42" s="15" t="s">
        <v>32</v>
      </c>
      <c r="C42" s="20">
        <v>258335106</v>
      </c>
      <c r="D42" s="20"/>
      <c r="E42" s="21">
        <v>315792783</v>
      </c>
      <c r="F42" s="22">
        <v>315792783</v>
      </c>
      <c r="G42" s="22">
        <v>12056965</v>
      </c>
      <c r="H42" s="22">
        <v>18786881</v>
      </c>
      <c r="I42" s="22">
        <v>23793281</v>
      </c>
      <c r="J42" s="22">
        <v>54637127</v>
      </c>
      <c r="K42" s="22">
        <v>29572546</v>
      </c>
      <c r="L42" s="22">
        <v>21588482</v>
      </c>
      <c r="M42" s="22">
        <v>24743606</v>
      </c>
      <c r="N42" s="22">
        <v>75904634</v>
      </c>
      <c r="O42" s="22"/>
      <c r="P42" s="22"/>
      <c r="Q42" s="22"/>
      <c r="R42" s="22"/>
      <c r="S42" s="22"/>
      <c r="T42" s="22"/>
      <c r="U42" s="22"/>
      <c r="V42" s="22"/>
      <c r="W42" s="22">
        <v>130541761</v>
      </c>
      <c r="X42" s="22">
        <v>156152420</v>
      </c>
      <c r="Y42" s="22">
        <v>-25610659</v>
      </c>
      <c r="Z42" s="23">
        <v>-16.401064421544024</v>
      </c>
      <c r="AA42" s="20">
        <v>315792783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287202247</v>
      </c>
      <c r="D44" s="20"/>
      <c r="E44" s="21">
        <v>29786442</v>
      </c>
      <c r="F44" s="22">
        <v>29786442</v>
      </c>
      <c r="G44" s="22">
        <v>892733</v>
      </c>
      <c r="H44" s="22">
        <v>-31993988</v>
      </c>
      <c r="I44" s="22">
        <v>1926709</v>
      </c>
      <c r="J44" s="22">
        <v>-29174546</v>
      </c>
      <c r="K44" s="22">
        <v>25670296</v>
      </c>
      <c r="L44" s="22">
        <v>978423</v>
      </c>
      <c r="M44" s="22">
        <v>572764</v>
      </c>
      <c r="N44" s="22">
        <v>27221483</v>
      </c>
      <c r="O44" s="22"/>
      <c r="P44" s="22"/>
      <c r="Q44" s="22"/>
      <c r="R44" s="22"/>
      <c r="S44" s="22"/>
      <c r="T44" s="22"/>
      <c r="U44" s="22"/>
      <c r="V44" s="22"/>
      <c r="W44" s="22">
        <v>-1953063</v>
      </c>
      <c r="X44" s="22">
        <v>14893224</v>
      </c>
      <c r="Y44" s="22">
        <v>-16846287</v>
      </c>
      <c r="Z44" s="23">
        <v>-113.11376905363137</v>
      </c>
      <c r="AA44" s="20">
        <v>29786442</v>
      </c>
    </row>
    <row r="45" spans="1:27" x14ac:dyDescent="0.25">
      <c r="A45" s="19" t="s">
        <v>70</v>
      </c>
      <c r="B45" s="15" t="s">
        <v>32</v>
      </c>
      <c r="C45" s="20">
        <v>323511079</v>
      </c>
      <c r="D45" s="20"/>
      <c r="E45" s="21">
        <v>351317015</v>
      </c>
      <c r="F45" s="22">
        <v>351317015</v>
      </c>
      <c r="G45" s="22">
        <v>7461120</v>
      </c>
      <c r="H45" s="22">
        <v>19761454</v>
      </c>
      <c r="I45" s="22">
        <v>19198878</v>
      </c>
      <c r="J45" s="22">
        <v>46421452</v>
      </c>
      <c r="K45" s="22">
        <v>14768330</v>
      </c>
      <c r="L45" s="22">
        <v>9809038</v>
      </c>
      <c r="M45" s="22">
        <v>13635802</v>
      </c>
      <c r="N45" s="22">
        <v>38213170</v>
      </c>
      <c r="O45" s="22"/>
      <c r="P45" s="22"/>
      <c r="Q45" s="22"/>
      <c r="R45" s="22"/>
      <c r="S45" s="22"/>
      <c r="T45" s="22"/>
      <c r="U45" s="22"/>
      <c r="V45" s="22"/>
      <c r="W45" s="22">
        <v>84634622</v>
      </c>
      <c r="X45" s="22">
        <v>175658835</v>
      </c>
      <c r="Y45" s="22">
        <v>-91024213</v>
      </c>
      <c r="Z45" s="23">
        <v>-51.818750249596043</v>
      </c>
      <c r="AA45" s="20">
        <v>351317015</v>
      </c>
    </row>
    <row r="46" spans="1:27" x14ac:dyDescent="0.25">
      <c r="A46" s="19" t="s">
        <v>71</v>
      </c>
      <c r="B46" s="15" t="s">
        <v>32</v>
      </c>
      <c r="C46" s="20">
        <v>34741699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4417765</v>
      </c>
      <c r="D47" s="20"/>
      <c r="E47" s="21"/>
      <c r="F47" s="22"/>
      <c r="G47" s="22"/>
      <c r="H47" s="22"/>
      <c r="I47" s="22">
        <v>28025</v>
      </c>
      <c r="J47" s="22">
        <v>28025</v>
      </c>
      <c r="K47" s="22">
        <v>7108</v>
      </c>
      <c r="L47" s="22"/>
      <c r="M47" s="22"/>
      <c r="N47" s="22">
        <v>7108</v>
      </c>
      <c r="O47" s="22"/>
      <c r="P47" s="22"/>
      <c r="Q47" s="22"/>
      <c r="R47" s="22"/>
      <c r="S47" s="22"/>
      <c r="T47" s="22"/>
      <c r="U47" s="22"/>
      <c r="V47" s="22"/>
      <c r="W47" s="22">
        <v>35133</v>
      </c>
      <c r="X47" s="22"/>
      <c r="Y47" s="22">
        <v>35133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9589099547</v>
      </c>
      <c r="D48" s="29">
        <f t="shared" ref="D48:Y48" si="1">SUM(D35:D47)</f>
        <v>0</v>
      </c>
      <c r="E48" s="30">
        <f t="shared" si="1"/>
        <v>9936822901</v>
      </c>
      <c r="F48" s="31">
        <f t="shared" si="1"/>
        <v>9936822901</v>
      </c>
      <c r="G48" s="31">
        <f t="shared" si="1"/>
        <v>801742000</v>
      </c>
      <c r="H48" s="31">
        <f t="shared" si="1"/>
        <v>782752122</v>
      </c>
      <c r="I48" s="31">
        <f t="shared" si="1"/>
        <v>849862601</v>
      </c>
      <c r="J48" s="31">
        <f t="shared" si="1"/>
        <v>2434356723</v>
      </c>
      <c r="K48" s="31">
        <f t="shared" si="1"/>
        <v>719848075</v>
      </c>
      <c r="L48" s="31">
        <f t="shared" si="1"/>
        <v>619241248</v>
      </c>
      <c r="M48" s="31">
        <f t="shared" si="1"/>
        <v>643959570</v>
      </c>
      <c r="N48" s="31">
        <f t="shared" si="1"/>
        <v>1983048893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4417405616</v>
      </c>
      <c r="X48" s="31">
        <f t="shared" si="1"/>
        <v>4960926918</v>
      </c>
      <c r="Y48" s="31">
        <f t="shared" si="1"/>
        <v>-543521302</v>
      </c>
      <c r="Z48" s="32">
        <f>+IF(X48&lt;&gt;0,+(Y48/X48)*100,0)</f>
        <v>-10.956043315774561</v>
      </c>
      <c r="AA48" s="29">
        <f>SUM(AA35:AA47)</f>
        <v>9936822901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-1510407798</v>
      </c>
      <c r="D49" s="39">
        <f t="shared" si="2"/>
        <v>0</v>
      </c>
      <c r="E49" s="40">
        <f t="shared" si="2"/>
        <v>-368064964</v>
      </c>
      <c r="F49" s="41">
        <f t="shared" si="2"/>
        <v>-368064964</v>
      </c>
      <c r="G49" s="41">
        <f t="shared" si="2"/>
        <v>-56603128</v>
      </c>
      <c r="H49" s="41">
        <f t="shared" si="2"/>
        <v>26234307</v>
      </c>
      <c r="I49" s="41">
        <f t="shared" si="2"/>
        <v>-68322935</v>
      </c>
      <c r="J49" s="41">
        <f t="shared" si="2"/>
        <v>-98691756</v>
      </c>
      <c r="K49" s="41">
        <f t="shared" si="2"/>
        <v>-234115353</v>
      </c>
      <c r="L49" s="41">
        <f t="shared" si="2"/>
        <v>-56586004</v>
      </c>
      <c r="M49" s="41">
        <f t="shared" si="2"/>
        <v>28694585</v>
      </c>
      <c r="N49" s="41">
        <f t="shared" si="2"/>
        <v>-262006772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-360698528</v>
      </c>
      <c r="X49" s="41">
        <f t="shared" si="2"/>
        <v>-141679439</v>
      </c>
      <c r="Y49" s="41">
        <f t="shared" si="2"/>
        <v>-219019089</v>
      </c>
      <c r="Z49" s="42">
        <f>+IF(X49&lt;&gt;0,+(Y49/X49)*100,0)</f>
        <v>154.58777261251012</v>
      </c>
      <c r="AA49" s="39">
        <f>+AA33-AA48</f>
        <v>-368064964</v>
      </c>
    </row>
    <row r="50" spans="1:27" x14ac:dyDescent="0.25">
      <c r="A50" s="43" t="s">
        <v>75</v>
      </c>
      <c r="B50" s="15" t="s">
        <v>32</v>
      </c>
      <c r="C50" s="20">
        <v>101213724</v>
      </c>
      <c r="D50" s="20"/>
      <c r="E50" s="21">
        <v>179810304</v>
      </c>
      <c r="F50" s="22">
        <v>179810304</v>
      </c>
      <c r="G50" s="22">
        <v>1442687</v>
      </c>
      <c r="H50" s="22">
        <v>4588177</v>
      </c>
      <c r="I50" s="22">
        <v>2484453</v>
      </c>
      <c r="J50" s="22">
        <v>8515317</v>
      </c>
      <c r="K50" s="22">
        <v>6305491</v>
      </c>
      <c r="L50" s="22">
        <v>4171462</v>
      </c>
      <c r="M50" s="22">
        <v>12130884</v>
      </c>
      <c r="N50" s="22">
        <v>22607837</v>
      </c>
      <c r="O50" s="22"/>
      <c r="P50" s="22"/>
      <c r="Q50" s="22"/>
      <c r="R50" s="22"/>
      <c r="S50" s="22"/>
      <c r="T50" s="22"/>
      <c r="U50" s="22"/>
      <c r="V50" s="22"/>
      <c r="W50" s="22">
        <v>31123154</v>
      </c>
      <c r="X50" s="22">
        <v>91292638</v>
      </c>
      <c r="Y50" s="22">
        <v>-60169484</v>
      </c>
      <c r="Z50" s="23">
        <v>-65.908363826664754</v>
      </c>
      <c r="AA50" s="20">
        <v>179810304</v>
      </c>
    </row>
    <row r="51" spans="1:27" x14ac:dyDescent="0.25">
      <c r="A51" s="43" t="s">
        <v>76</v>
      </c>
      <c r="B51" s="15" t="s">
        <v>32</v>
      </c>
      <c r="C51" s="44">
        <v>43445665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-1365748409</v>
      </c>
      <c r="D52" s="48">
        <f t="shared" si="3"/>
        <v>0</v>
      </c>
      <c r="E52" s="49">
        <f t="shared" si="3"/>
        <v>-188254660</v>
      </c>
      <c r="F52" s="50">
        <f t="shared" si="3"/>
        <v>-188254660</v>
      </c>
      <c r="G52" s="50">
        <f t="shared" si="3"/>
        <v>-55160441</v>
      </c>
      <c r="H52" s="50">
        <f t="shared" si="3"/>
        <v>30822484</v>
      </c>
      <c r="I52" s="50">
        <f t="shared" si="3"/>
        <v>-65838482</v>
      </c>
      <c r="J52" s="50">
        <f t="shared" si="3"/>
        <v>-90176439</v>
      </c>
      <c r="K52" s="50">
        <f t="shared" si="3"/>
        <v>-227809862</v>
      </c>
      <c r="L52" s="50">
        <f t="shared" si="3"/>
        <v>-52414542</v>
      </c>
      <c r="M52" s="50">
        <f t="shared" si="3"/>
        <v>40825469</v>
      </c>
      <c r="N52" s="50">
        <f t="shared" si="3"/>
        <v>-239398935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-329575374</v>
      </c>
      <c r="X52" s="50">
        <f t="shared" si="3"/>
        <v>-50386801</v>
      </c>
      <c r="Y52" s="50">
        <f t="shared" si="3"/>
        <v>-279188573</v>
      </c>
      <c r="Z52" s="51">
        <f>+IF(X52&lt;&gt;0,+(Y52/X52)*100,0)</f>
        <v>554.09068934541017</v>
      </c>
      <c r="AA52" s="48">
        <f>SUM(AA49:AA51)</f>
        <v>-188254660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-1365748409</v>
      </c>
      <c r="D54" s="54">
        <f>+D52-D53</f>
        <v>0</v>
      </c>
      <c r="E54" s="55">
        <f t="shared" si="4"/>
        <v>-188254660</v>
      </c>
      <c r="F54" s="56">
        <f t="shared" si="4"/>
        <v>-188254660</v>
      </c>
      <c r="G54" s="56">
        <f t="shared" si="4"/>
        <v>-55160441</v>
      </c>
      <c r="H54" s="56">
        <f t="shared" si="4"/>
        <v>30822484</v>
      </c>
      <c r="I54" s="56">
        <f t="shared" si="4"/>
        <v>-65838482</v>
      </c>
      <c r="J54" s="56">
        <f t="shared" si="4"/>
        <v>-90176439</v>
      </c>
      <c r="K54" s="56">
        <f t="shared" si="4"/>
        <v>-227809862</v>
      </c>
      <c r="L54" s="56">
        <f t="shared" si="4"/>
        <v>-52414542</v>
      </c>
      <c r="M54" s="56">
        <f t="shared" si="4"/>
        <v>40825469</v>
      </c>
      <c r="N54" s="56">
        <f t="shared" si="4"/>
        <v>-239398935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-329575374</v>
      </c>
      <c r="X54" s="56">
        <f t="shared" si="4"/>
        <v>-50386801</v>
      </c>
      <c r="Y54" s="56">
        <f t="shared" si="4"/>
        <v>-279188573</v>
      </c>
      <c r="Z54" s="57">
        <f>+IF(X54&lt;&gt;0,+(Y54/X54)*100,0)</f>
        <v>554.09068934541017</v>
      </c>
      <c r="AA54" s="54">
        <f>+AA52-AA53</f>
        <v>-188254660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-1365748409</v>
      </c>
      <c r="D57" s="48">
        <f>SUM(D54:D56)</f>
        <v>0</v>
      </c>
      <c r="E57" s="49">
        <f t="shared" si="5"/>
        <v>-188254660</v>
      </c>
      <c r="F57" s="50">
        <f t="shared" si="5"/>
        <v>-188254660</v>
      </c>
      <c r="G57" s="50">
        <f t="shared" si="5"/>
        <v>-55160441</v>
      </c>
      <c r="H57" s="50">
        <f t="shared" si="5"/>
        <v>30822484</v>
      </c>
      <c r="I57" s="50">
        <f t="shared" si="5"/>
        <v>-65838482</v>
      </c>
      <c r="J57" s="50">
        <f t="shared" si="5"/>
        <v>-90176439</v>
      </c>
      <c r="K57" s="50">
        <f t="shared" si="5"/>
        <v>-227809862</v>
      </c>
      <c r="L57" s="50">
        <f t="shared" si="5"/>
        <v>-52414542</v>
      </c>
      <c r="M57" s="50">
        <f t="shared" si="5"/>
        <v>40825469</v>
      </c>
      <c r="N57" s="50">
        <f t="shared" si="5"/>
        <v>-239398935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-329575374</v>
      </c>
      <c r="X57" s="50">
        <f t="shared" si="5"/>
        <v>-50386801</v>
      </c>
      <c r="Y57" s="50">
        <f t="shared" si="5"/>
        <v>-279188573</v>
      </c>
      <c r="Z57" s="51">
        <f>+IF(X57&lt;&gt;0,+(Y57/X57)*100,0)</f>
        <v>554.09068934541017</v>
      </c>
      <c r="AA57" s="48">
        <f>SUM(AA54:AA56)</f>
        <v>-188254660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-1365748409</v>
      </c>
      <c r="D60" s="65">
        <f>SUM(D57:D59)</f>
        <v>0</v>
      </c>
      <c r="E60" s="66">
        <f t="shared" si="6"/>
        <v>-188254660</v>
      </c>
      <c r="F60" s="67">
        <f t="shared" si="6"/>
        <v>-188254660</v>
      </c>
      <c r="G60" s="67">
        <f t="shared" si="6"/>
        <v>-55160441</v>
      </c>
      <c r="H60" s="67">
        <f t="shared" si="6"/>
        <v>30822484</v>
      </c>
      <c r="I60" s="67">
        <f t="shared" si="6"/>
        <v>-65838482</v>
      </c>
      <c r="J60" s="67">
        <f t="shared" si="6"/>
        <v>-90176439</v>
      </c>
      <c r="K60" s="67">
        <f t="shared" si="6"/>
        <v>-227809862</v>
      </c>
      <c r="L60" s="67">
        <f t="shared" si="6"/>
        <v>-52414542</v>
      </c>
      <c r="M60" s="67">
        <f t="shared" si="6"/>
        <v>40825469</v>
      </c>
      <c r="N60" s="67">
        <f t="shared" si="6"/>
        <v>-239398935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-329575374</v>
      </c>
      <c r="X60" s="67">
        <f t="shared" si="6"/>
        <v>-50386801</v>
      </c>
      <c r="Y60" s="67">
        <f t="shared" si="6"/>
        <v>-279188573</v>
      </c>
      <c r="Z60" s="68">
        <f>+IF(X60&lt;&gt;0,+(Y60/X60)*100,0)</f>
        <v>554.09068934541017</v>
      </c>
      <c r="AA60" s="65">
        <f>SUM(AA57:AA59)</f>
        <v>-188254660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65C0F8-2FE3-4B90-84BE-408EC3349E15}"/>
</file>

<file path=customXml/itemProps2.xml><?xml version="1.0" encoding="utf-8"?>
<ds:datastoreItem xmlns:ds="http://schemas.openxmlformats.org/officeDocument/2006/customXml" ds:itemID="{83D1FEE9-176E-419B-ACB7-739B5D565DD8}"/>
</file>

<file path=customXml/itemProps3.xml><?xml version="1.0" encoding="utf-8"?>
<ds:datastoreItem xmlns:ds="http://schemas.openxmlformats.org/officeDocument/2006/customXml" ds:itemID="{3465C41F-2767-415A-BC60-DCCEBC9D9C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2026-02-09T11:21:03Z</dcterms:created>
  <dcterms:modified xsi:type="dcterms:W3CDTF">2026-02-09T11:22:58Z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